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AAAEF2D-126F-4C08-A1D4-2243AC0F2A0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T55" i="1"/>
  <c r="BT56" i="1"/>
  <c r="BF57"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T71" i="1"/>
  <c r="BF72" i="1"/>
  <c r="BT72" i="1"/>
  <c r="BF73" i="1"/>
  <c r="BT73" i="1"/>
  <c r="BF74" i="1"/>
  <c r="BT74" i="1"/>
  <c r="BT75" i="1"/>
  <c r="BF76" i="1"/>
  <c r="BT76" i="1"/>
  <c r="BF77" i="1"/>
  <c r="BT77" i="1"/>
  <c r="BF78" i="1"/>
  <c r="BT78" i="1"/>
  <c r="BF79" i="1"/>
  <c r="BT79" i="1"/>
  <c r="BT80" i="1"/>
  <c r="BF81" i="1"/>
  <c r="BT81" i="1"/>
  <c r="BF82" i="1"/>
  <c r="BT82" i="1"/>
  <c r="BF83" i="1"/>
  <c r="BT83" i="1"/>
  <c r="BT84" i="1"/>
  <c r="BF85" i="1"/>
  <c r="BT85" i="1"/>
  <c r="BF86" i="1"/>
  <c r="BT86" i="1"/>
  <c r="BF87" i="1"/>
  <c r="BT87" i="1"/>
  <c r="BF88" i="1"/>
  <c r="BT88" i="1"/>
  <c r="BF89" i="1"/>
  <c r="BT89"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T104" i="1"/>
  <c r="BT105" i="1"/>
  <c r="BT106" i="1"/>
  <c r="BF107" i="1"/>
  <c r="BT107" i="1"/>
  <c r="BF108" i="1"/>
  <c r="BT108" i="1"/>
  <c r="BT109" i="1"/>
  <c r="BF110" i="1"/>
  <c r="BT110" i="1"/>
  <c r="BF111" i="1"/>
  <c r="BT111" i="1"/>
  <c r="BT112" i="1"/>
  <c r="BF113" i="1"/>
  <c r="BT113" i="1"/>
  <c r="BT114" i="1"/>
  <c r="BF115" i="1"/>
  <c r="BT115" i="1"/>
  <c r="BT116" i="1"/>
  <c r="BT117" i="1"/>
  <c r="BT118" i="1"/>
  <c r="BT119" i="1"/>
  <c r="BF120" i="1"/>
  <c r="BT120" i="1"/>
  <c r="BF121" i="1"/>
  <c r="BT121" i="1"/>
  <c r="BF122" i="1"/>
  <c r="BT122" i="1"/>
  <c r="BT123" i="1"/>
  <c r="BT124" i="1"/>
  <c r="BT125" i="1"/>
  <c r="BF126" i="1"/>
  <c r="BT126" i="1"/>
  <c r="BF127" i="1"/>
  <c r="BT127" i="1"/>
  <c r="BF128" i="1"/>
  <c r="BT128" i="1"/>
  <c r="BT129" i="1"/>
  <c r="BF130" i="1"/>
  <c r="BT130" i="1"/>
  <c r="BT131" i="1"/>
  <c r="BF132" i="1"/>
  <c r="BT132" i="1"/>
  <c r="BF133" i="1"/>
  <c r="BT133" i="1"/>
</calcChain>
</file>

<file path=xl/sharedStrings.xml><?xml version="1.0" encoding="utf-8"?>
<sst xmlns="http://schemas.openxmlformats.org/spreadsheetml/2006/main" count="7930" uniqueCount="2726">
  <si>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</si>
  <si>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</si>
  <si>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</si>
  <si>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</si>
  <si>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</si>
  <si>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</si>
  <si>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</si>
  <si>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</si>
  <si>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</si>
  <si>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</si>
  <si>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</si>
  <si>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</si>
  <si>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</si>
  <si>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</si>
  <si>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</si>
  <si>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</si>
  <si>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</si>
  <si>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</si>
  <si>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</si>
  <si>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</si>
  <si>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</si>
  <si>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</si>
  <si>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</si>
  <si>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</si>
  <si>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</si>
  <si>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</si>
  <si>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</si>
  <si>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</si>
  <si>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</si>
  <si>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</si>
  <si>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</si>
  <si>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</si>
  <si>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</si>
  <si>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</si>
  <si>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</si>
  <si>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</si>
  <si>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</si>
  <si>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</si>
  <si>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</si>
  <si>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</si>
  <si>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</si>
  <si>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</si>
  <si>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</si>
  <si>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</si>
  <si>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</si>
  <si>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</si>
  <si>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</si>
  <si>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</si>
  <si>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</si>
  <si>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</si>
  <si>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</si>
  <si>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</si>
  <si>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</si>
  <si>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</si>
  <si>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</si>
  <si>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</si>
  <si>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</si>
  <si>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</si>
  <si>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</si>
  <si>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</si>
  <si>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</si>
  <si>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</si>
  <si>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</si>
  <si>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</si>
  <si>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</si>
  <si>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</si>
  <si>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</si>
  <si>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</si>
  <si>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</si>
  <si>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</si>
  <si>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</si>
  <si>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</si>
  <si>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</si>
  <si>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Józsa, K; Oo, TZ; Borbélyová, D; Zentai, G</t>
  </si>
  <si>
    <t/>
  </si>
  <si>
    <t>Jozsa, Krisztian; Oo, Tun Zaw; Borbelyova, Diana; Zentai, Gabriella</t>
  </si>
  <si>
    <t>Exploring the Growth and Predictors of Fine Motor Skills in Young Children Aged 4-8 Years</t>
  </si>
  <si>
    <t>EDUCATION SCIENCES</t>
  </si>
  <si>
    <t>English</t>
  </si>
  <si>
    <t>Article</t>
  </si>
  <si>
    <t>fine motor skills; predictive factors; young children; gender; age; family background</t>
  </si>
  <si>
    <t>GROSS; PERFORMANCE; INDIVIDUALS; PROFICIENCY; ABILITIES; LITERACY; DISORDER</t>
  </si>
  <si>
    <t>Fine motor skills (FMS) are fundamental for children's growth, influencing their writing progress and everyday activities. However, the development of these skills is a multifaceted process that is affected by various factors. Consequently, it becomes essential to comprehend the disparities in children's fine motor skills (FMS) development and the predictive factors. To address this aspect, we aimed to investigate the development of children's FMS, and the factors that can predict their development. Our analysis encompassed comparing FMS development between the two countries, examining gender and age discrepancies, and discerning the variables that predict FMS development. Employing a reliable instrument (the FMS development battery), we conducted a survey study involving 3050 Hungarian children living in both Slovakia and Hungary. The analysis, powered by R packages, yielded significant findings. Notably, students from Slovakia showcased significantly higher levels of FMS compared to their counterparts from Hungary. Furthermore, we observed a noteworthy gender disparity, with female students outperforming male students in both countries. Additionally, differences emerged across various age groups, indicating that older age groups exhibited more advanced FMS compared to their younger counterparts. With the help of regression analyses, our research also revealed the direct impact of gender and age on students' FMS development, while parental education entered an indirect influence on this aspect. These discoveries offer valuable insights for educational leaders and policymakers seeking to enhance children's FMS.</t>
  </si>
  <si>
    <t>[Jozsa, Krisztian; Borbelyova, Diana] J Selye Univ, Presch Educ, Dept Primary, Komarno 94501, Slovakia; [Jozsa, Krisztian] Univ Szeged, Inst Educ, H-6722 Szeged, Hungary; [Oo, Tun Zaw; Zentai, Gabriella] Hungarian Univ Agr &amp; Life Sci, Inst Educ, H-7400 Kaposvar, Hungary</t>
  </si>
  <si>
    <t>J. Selye University; Szeged University; Hungarian University of Agriculture &amp; Life Sciences</t>
  </si>
  <si>
    <t>Józsa, K (corresponding author), J Selye Univ, Presch Educ, Dept Primary, Komarno 94501, Slovakia.;Józsa, K (corresponding author), Univ Szeged, Inst Educ, H-6722 Szeged, Hungary.</t>
  </si>
  <si>
    <t>jozsa@sol.cc.u-szeged.hu; oo.tun.zaw@uni-mate.hu; borbelyovad@ujs.sk; zentai.gabriella@uni-mate.hu</t>
  </si>
  <si>
    <t>KEGA [005UJS-4/2021]</t>
  </si>
  <si>
    <t>KEGA</t>
  </si>
  <si>
    <t>This study was funded by the KEGA 005UJS-4/2021 project: Adaptation and standardiza-tion of DIFER (Diagnostic assessment system for development) for 4-8-year-old children.</t>
  </si>
  <si>
    <t>MDPI</t>
  </si>
  <si>
    <t>BASEL</t>
  </si>
  <si>
    <t>ST ALBAN-ANLAGE 66, CH-4052 BASEL, SWITZERLAND</t>
  </si>
  <si>
    <t>2227-7102</t>
  </si>
  <si>
    <t>EDUC SCI</t>
  </si>
  <si>
    <t>Educ. Sci.</t>
  </si>
  <si>
    <t>SEP</t>
  </si>
  <si>
    <t>10.3390/educsci13090939</t>
  </si>
  <si>
    <t>Education &amp; Educational Research</t>
  </si>
  <si>
    <t>Emerging Sources Citation Index (ESCI)</t>
  </si>
  <si>
    <t>S7ZJ7</t>
  </si>
  <si>
    <t>gold</t>
  </si>
  <si>
    <t>2023-10-22</t>
  </si>
  <si>
    <t>WOS:001073311200001</t>
  </si>
  <si>
    <t>Rédai, D</t>
  </si>
  <si>
    <t>Redai, Dorottya</t>
  </si>
  <si>
    <t>Lesbian resistance through fairytales. The story of a children's book clashing with an authoritarian anti-gender regime in Hungary</t>
  </si>
  <si>
    <t>JOURNAL OF LESBIAN STUDIES</t>
  </si>
  <si>
    <t>Article; Early Access</t>
  </si>
  <si>
    <t>Anti-gender; lesbian; resistance; fairytale; childhood; Hungary</t>
  </si>
  <si>
    <t>A Fairytale for Everyone (Meseorszag mindenkie), a collection of 17 fairy tales, featuring LGBTQ + and gender-nonconforming characters and heroes from various disadvantaged racial/ethnic and socio-economic backgrounds was published in 2020 by the Hungarian NGO Labrisz Lesbian Association. The stories address gender relations, disability, discrimination, social justice, poverty, domestic violence, child adoption, gender transition and same-sex love. After its release, the book became the target of anti-gender attacks. It was immediately labelled as LGBT propaganda and demonised as a tool for spreading gender ideology by the far right, leading to the implementation of legislation to restrict young LGBTQ + people's rights, in the name of protecting children. In turn, these political acts triggered unprecedented national and international support for the book and the Hungarian LGBTQ + community. Meseorszag became a symbol of resistance against oppression, stigmatisation, discrimination and the increasingly autocratic regime. In this activist essay, the author tells the story of this book and reflects on lesbian resistance against anti-gender ideology, coalition-building and cultural production in present-day Hungary. She discusses the impacts of ideologically based intrusions of state control and the ongoing global media attention on Labrisz, and thinks about what ways of resistance can be imagined and effective against an authoritarian post-fascist regime.</t>
  </si>
  <si>
    <t>[Redai, Dorottya] Labrisz Lesbian Assoc, CEU Democracy Inst, Budapest, Hungary; [Redai, Dorottya] Labrisz Lesbian Assoc, CEU Democracy Inst, H-1121 Budapest, Hungary</t>
  </si>
  <si>
    <t>Rédai, D (corresponding author), Labrisz Lesbian Assoc, CEU Democracy Inst, H-1121 Budapest, Hungary.</t>
  </si>
  <si>
    <t>redaidori@labrisz.hu</t>
  </si>
  <si>
    <t>Redai, Dorottya/0000-0001-7710-0569</t>
  </si>
  <si>
    <t>Emma Goldman Snowball Award, Flax Foundation, 2020</t>
  </si>
  <si>
    <t>This work was supported by the Emma Goldman Snowball Award, Flax Foundation, 2020.</t>
  </si>
  <si>
    <t>ROUTLEDGE JOURNALS, TAYLOR &amp; FRANCIS LTD</t>
  </si>
  <si>
    <t>ABINGDON</t>
  </si>
  <si>
    <t>2-4 PARK SQUARE, MILTON PARK, ABINGDON OX14 4RN, OXON, ENGLAND</t>
  </si>
  <si>
    <t>1089-4160</t>
  </si>
  <si>
    <t>1540-3548</t>
  </si>
  <si>
    <t>J LESBIAN STUD</t>
  </si>
  <si>
    <t>J. Lesbian Stud.</t>
  </si>
  <si>
    <t>2023 AUG 31</t>
  </si>
  <si>
    <t>10.1080/10894160.2023.2255044</t>
  </si>
  <si>
    <t>AUG 2023</t>
  </si>
  <si>
    <t>Social Sciences, Interdisciplinary</t>
  </si>
  <si>
    <t>Social Sciences - Other Topics</t>
  </si>
  <si>
    <t>S0VW5</t>
  </si>
  <si>
    <t>WOS:001068442200001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</si>
  <si>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</si>
  <si>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</si>
  <si>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</si>
  <si>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</si>
  <si>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</si>
  <si>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</si>
  <si>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</si>
  <si>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</si>
  <si>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</si>
  <si>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</si>
  <si>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</si>
  <si>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</si>
  <si>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</si>
  <si>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</si>
  <si>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</si>
  <si>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</si>
  <si>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</si>
  <si>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</si>
  <si>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</si>
  <si>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</si>
  <si>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</si>
  <si>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</si>
  <si>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</si>
  <si>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Social Science Citation Index (SSCI)</t>
  </si>
  <si>
    <t>Communication; Government &amp; Law</t>
  </si>
  <si>
    <t>I4DT0</t>
  </si>
  <si>
    <t>WOS:001002307300001</t>
  </si>
  <si>
    <t>Szücs, T</t>
  </si>
  <si>
    <t>Szucs, Timea</t>
  </si>
  <si>
    <t>THE TRANSFER EFFECTS OF LEARNING MUSIC AND THEIR UNDERLYING CAUSES</t>
  </si>
  <si>
    <t>STUDIA UNIVERSITATIS BABES-BOLYAI MUSICA</t>
  </si>
  <si>
    <t>transfer effects of music learning; neurological background of music learning; music education</t>
  </si>
  <si>
    <t>CHILDREN; EXPERIENCE; LESSONS; ABILITY; SKILLS</t>
  </si>
  <si>
    <t>. Since the second half of the 20th century, there has been an increasing number of studies on the transfer effects of music learning. There is considerable scientific research in both the national2 and international literature3 to support the transfer effects of music learning in different areas of life. In Hungary, these researches started at the instigation of Zoltan Kodaly, who saw the observable effects of learning music in several areas. He also considered it important to present scientifically supported results, which is why research on the transfer effect marked by the name of Klara Kokas was started in Hungary. While previously the phenomenon could only be described based on cross-sectional or longitudinal surveys, thanks to technological development we could observe the active areas of the brain during various activities, during which we can interpret the causes of the transfer effects affecting different areas supported by MRI images4. During my presentation, I will outline the results of these researches, objectively confirming the reasons behind the transfer effects created by learning music. This gives us the opportunity to learn about the results of research that started from Kodaly's foundations and is nowadays showing an increasingly complex picture.</t>
  </si>
  <si>
    <t>[Szucs, Timea] Univ Debrecen, Inst Educ Stud &amp; Cultural Management, Debrecen, Hungary</t>
  </si>
  <si>
    <t>University of Debrecen</t>
  </si>
  <si>
    <t>Szücs, T (corresponding author), Univ Debrecen, Inst Educ Stud &amp; Cultural Management, Debrecen, Hungary.</t>
  </si>
  <si>
    <t>szucstimea77@gmail.com</t>
  </si>
  <si>
    <t>UNIV BABES-BOLYAI</t>
  </si>
  <si>
    <t>CLUJ-NAPOCA</t>
  </si>
  <si>
    <t>MIHAIL KOGALNICEANU NR. 1, CLUJ-NAPOCA RO-3400, ROMANIA</t>
  </si>
  <si>
    <t>1844-4369</t>
  </si>
  <si>
    <t>2065-9628</t>
  </si>
  <si>
    <t>STUD U BABES-BOL MUS</t>
  </si>
  <si>
    <t>Stud. Univ. Babes-Bolyai Mus.</t>
  </si>
  <si>
    <t>JUN</t>
  </si>
  <si>
    <t>10.24193/subbmusica.2023.1.11</t>
  </si>
  <si>
    <t>Music</t>
  </si>
  <si>
    <t>O2DU9</t>
  </si>
  <si>
    <t>WOS:001041984900012</t>
  </si>
  <si>
    <t>Toadere, DL</t>
  </si>
  <si>
    <t>Toadere, Dalma-lidia</t>
  </si>
  <si>
    <t>THE MAGIC OF OPERA. APPROACHES AND STRATEGIES FOR FAMILIARIZING CHILDREN WITH THE OPERATIC GENRE</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</si>
  <si>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</si>
  <si>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</si>
  <si>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</si>
  <si>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</si>
  <si>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</si>
  <si>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</si>
  <si>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</si>
  <si>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SI</t>
  </si>
  <si>
    <t>10.24193/subbmusica.2023.spiss1.11</t>
  </si>
  <si>
    <t>P2AX7</t>
  </si>
  <si>
    <t>WOS:001048730700010</t>
  </si>
  <si>
    <t>Hatoss, A</t>
  </si>
  <si>
    <t>Hatoss, Aniko</t>
  </si>
  <si>
    <t>Shifting ecologies of family language planning: Hungarian Australian families during COVID-19</t>
  </si>
  <si>
    <t>CURRENT ISSUES IN LANGUAGE PLANNING</t>
  </si>
  <si>
    <t>Family language planning; COVID-19; Hungarian diaspora; transnational language planning; ecological approach</t>
  </si>
  <si>
    <t>COMMUNITY</t>
  </si>
  <si>
    <t>This study took a mixed-methods approach to investigate family language planning (FLP) in Hungarian families raising children in Australia. The study aimed to explore the complex factors impacting FLP and how families responded to the rapidly changing social conditions during the outbreak of Covid-19. The pandemic highlighted the shifting spatiotemporal dynamics of the family domain. Therefore, the project sought a holistic insight into the shifting family ecology, incorporating language use patterns, motivations, language maintenance and learning strategies and family well-being. Data were collected through an online survey (N = 80) and parental interviews (N = 13). The findings provide empirical evidence of the translocal and transnational dimensions of intergenerational language maintenance. The paper argues for an ecological approach in FLP, which recognises the complex social, affective and ideological dimensions of the family domain and the translocal aspects of language planning. As the results demonstrate, Hungarian families experienced the impact of Covid-19 in contrastive ways: for some, new opportunities arose to establish the home domain as a dynamic multilingual space; for others, the social isolation further reduced the space afforded to the heritage language. Therefore, agency was crucial for responding to these shifting circumstances.</t>
  </si>
  <si>
    <t>[Hatoss, Aniko] Univ New South Wales, Sch Humanities &amp; Languages, Kensington, Australia</t>
  </si>
  <si>
    <t>University of New South Wales Sydney</t>
  </si>
  <si>
    <t>Hatoss, A (corresponding author), Univ New South Wales, Sch Humanities &amp; Languages, Kensington, Australia.</t>
  </si>
  <si>
    <t>a.hatoss@unsw.edu.au</t>
  </si>
  <si>
    <t>School of Humanities and Languages at the University of New South Wales</t>
  </si>
  <si>
    <t>I wish to thank all the families who participated in this research. I am also grateful to my research assistant, Mariann Banfi, for conducting the interviews and preparing the transcriptions. I am grateful to the School of Humanities and Languages at the University of New South Wales for providing seed funding for this project.</t>
  </si>
  <si>
    <t>1466-4208</t>
  </si>
  <si>
    <t>1747-7506</t>
  </si>
  <si>
    <t>CURR ISS LANG PLAN</t>
  </si>
  <si>
    <t>Curr. Iss. Lang. Plan.</t>
  </si>
  <si>
    <t>2023 APR 27</t>
  </si>
  <si>
    <t>10.1080/14664208.2023.2205793</t>
  </si>
  <si>
    <t>APR 2023</t>
  </si>
  <si>
    <t>Education &amp; Educational Research; Linguistics; Language &amp; Linguistics</t>
  </si>
  <si>
    <t>Social Science Citation Index (SSCI); Arts &amp; Humanities Citation Index (A&amp;HCI)</t>
  </si>
  <si>
    <t>Education &amp; Educational Research; Linguistics</t>
  </si>
  <si>
    <t>E7MY1</t>
  </si>
  <si>
    <t>WOS:000977353800001</t>
  </si>
  <si>
    <t>Leonard, LB; Schroeder, ML</t>
  </si>
  <si>
    <t>Leonard, Laurence B.; Schroeder, Mariel L.</t>
  </si>
  <si>
    <t>The study of children with developmental language disorder beyond English: a tutorial</t>
  </si>
  <si>
    <t>LANGUAGE ACQUISITION</t>
  </si>
  <si>
    <t>SPANISH-SPEAKING CHILDREN; SUBJECT-VERB AGREEMENT; 3RD-PERSON SINGULAR S; GRAMMATICAL MORPHOLOGY; CLINICAL MARKERS; CLITIC PRONOUNS; CLAUSE COMPREHENSION; TYPICAL DEVELOPMENT; NONWORD-REPETITION; BILINGUAL-CHILDREN</t>
  </si>
  <si>
    <t>The main goal of this tutorial is to promote the study of children with developmental language disorder (DLD) across different languages of the world. The cumulative effect of these efforts is likely to be a set of more compelling and comprehensive theories of language learning difficulties and, possibly, of language acquisition in general. Benefits to children and local societies are also likely to accrue. After presenting some of the initial considerations involved in the cross-linguistic study of children with language disorders, we provide examples of the types of questions that might be asked. The examples are informed by our own collaborative work studying children DLD across the languages of Cantonese, Finnish, German, Hebrew, Hungarian, Italian, Spanish, Swedish, and Turkish, as well as English. Examples from investigators' work on other languages are also included. We discuss within-language comparisons of children with DLD and their same-age and younger typically developing peers as well as between-language comparisons of children with DLD. Examples concern issues of morphophonology, prosody, syntactic movement, verb paradigm complexity, and underlying mechanisms, among others. These examples-tied as they are to current theories and hypotheses-are necessarily limited to the types of languages already receiving investigative attention. Through the participation of child language scholars from a wider set of disciplines we can expand the number and types of languages studied and, as a consequence, greatly enhance our understanding of childhood language disorders.</t>
  </si>
  <si>
    <t>[Leonard, Laurence B.; Schroeder, Mariel L.] Purdue Univ, W Lafayette, IN USA; [Leonard, Laurence B.] Dept Speech Language &amp; Hearing Sci, 715 Clin Dr,Lyles Porter Hall, W Lafayette, IN 47907 USA</t>
  </si>
  <si>
    <t>Purdue University System; Purdue University West Lafayette Campus; Purdue University</t>
  </si>
  <si>
    <t>Leonard, LB (corresponding author), Dept Speech Language &amp; Hearing Sci, 715 Clin Dr,Lyles Porter Hall, W Lafayette, IN 47907 USA.</t>
  </si>
  <si>
    <t>xdxl@purdue.edu</t>
  </si>
  <si>
    <t>Leonard, Laurence/0000-0002-9189-4438</t>
  </si>
  <si>
    <t>National Institute on Deafness and Other Communication Disorders of the National Institutes of Health, USA [R01 DC00458, R01 DC009574]</t>
  </si>
  <si>
    <t>National Institute on Deafness and Other Communication Disorders of the National Institutes of Health, USA</t>
  </si>
  <si>
    <t>AcknowledgmentsMost cross-linguistic studies are collaborative, and the same is definitely true of the authors' work on DLD. The authors' cited studies of DLD-in Cantonese, Finnish, German, Hebrew, Hungarian, Italian, Spanish, Swedish, Turkish, and even English-could never have been accomplished without the expertise and leadership of the authors' many colleagues. Their contribution to our understanding of DLD cannot be overstated.</t>
  </si>
  <si>
    <t>1048-9223</t>
  </si>
  <si>
    <t>1532-7817</t>
  </si>
  <si>
    <t>LANG ACQUIS</t>
  </si>
  <si>
    <t>Lang. Acquisition</t>
  </si>
  <si>
    <t>2023 APR 23</t>
  </si>
  <si>
    <t>10.1080/10489223.2023.2197891</t>
  </si>
  <si>
    <t>Linguistics; Language &amp; Linguistics</t>
  </si>
  <si>
    <t>Linguistics</t>
  </si>
  <si>
    <t>E2EU7</t>
  </si>
  <si>
    <t>hybrid</t>
  </si>
  <si>
    <t>WOS:000973739400001</t>
  </si>
  <si>
    <t>Gera, M</t>
  </si>
  <si>
    <t>Gera, Marton</t>
  </si>
  <si>
    <t>Here, the Hungarian people will decide how to raise our children: Populist rhetoric and social categorization in Viktor Orban's anti-LGBTQ campaign in Hungary</t>
  </si>
  <si>
    <t>NEW PERSPECTIVES</t>
  </si>
  <si>
    <t>Hungary; Viktor Orban; social categorization; populist rhetoric; political discourse; critical discourse analysis</t>
  </si>
  <si>
    <t>COMMUNICATION; NATIONALISM; IDENTITY; POLITICS; EUROPE; RIGHTS; POLAND; STYLE; STATE</t>
  </si>
  <si>
    <t>This paper analyzes how the Hungarian prime minister Viktor Orban uses social categorization and populist rhetoric in an anti-LGBTQ campaign. Drawing on social identity theory and the scholarship on populist rhetoric and anti-LGBTQ politics, the article examines 46 interviews, press statements, public speeches, and op-eds by Orban. Using critical discourse analysis (CDA) and Wodak's discourse-historical approach, it shows how the prime minister frames LGBTQ communities as an out-group that poses a threat to Hungarian values and way of living. Similar to the issue of immigration and existing anti-LGBTQ frames in other countries, Orban presents LGBTQ groups within his well-established anti-Western narrative. In addition, he connects LGBTQ communities to other out-groups that have been portrayed as a threat for a long time. The study sheds new light on the linguistic strategies of Orban and shows how populist rhetoric and social categorization complement each other in a political campaign.</t>
  </si>
  <si>
    <t>[Gera, Marton] Univ Amsterdam, Amsterdam, Netherlands; [Gera, Marton] Univ Amsterdam, Postbus 1550, NL-1001 NA Amsterdam, Netherlands</t>
  </si>
  <si>
    <t>University of Amsterdam; University of Amsterdam</t>
  </si>
  <si>
    <t>Gera, M (corresponding author), Univ Amsterdam, Postbus 1550, NL-1001 NA Amsterdam, Netherlands.</t>
  </si>
  <si>
    <t>m.j.gera@uva.nl</t>
  </si>
  <si>
    <t>SAGE PUBLICATIONS INC</t>
  </si>
  <si>
    <t>THOUSAND OAKS</t>
  </si>
  <si>
    <t>2455 TELLER RD, THOUSAND OAKS, CA 91320 USA</t>
  </si>
  <si>
    <t>2336-825X</t>
  </si>
  <si>
    <t>2336-8268</t>
  </si>
  <si>
    <t>NEW PERSPECT</t>
  </si>
  <si>
    <t>New Perspect.</t>
  </si>
  <si>
    <t>10.1177/2336825X231164311</t>
  </si>
  <si>
    <t>MAR 2023</t>
  </si>
  <si>
    <t>Political Science</t>
  </si>
  <si>
    <t>Government &amp; Law</t>
  </si>
  <si>
    <t>J0TC9</t>
  </si>
  <si>
    <t>WOS:000949510900001</t>
  </si>
  <si>
    <t>Dierickx, S; Bisagno, E; Varga-Sabján, D; Morva, D; Linde-Ozola, Z; László, N; Cadamuro, A; Mosleh, DB; Rózsa, M; De Fazio, GL; Gruber, A; Kandate, A; Blom, JMC; Wuyts, D</t>
  </si>
  <si>
    <t>Dierickx, Serafine; Bisagno, Elisa; Varga-Sabjan, Dora; Morva, Dorottya; Linde-Ozola, Zane; Laszlo, Noemi; Cadamuro, Alessia; Mosleh, Dima Bou; Rozsa, Monika; De Fazio, Giovanna Laura; Gruber, Andrea; Kandate, Annija; Blom, Johanna M. C.; Wuyts, Dorien</t>
  </si>
  <si>
    <t>Trauma-informed care in childcare organisations to support children exposed to child maltreatment: Joint conclusions of four European countries</t>
  </si>
  <si>
    <t>CHILD ABUSE REVIEW</t>
  </si>
  <si>
    <t>child abuse; childcare; infant trauma; trauma-informed care</t>
  </si>
  <si>
    <t>HEALTH-CARE; EXPERIENCES; ASSOCIATIONS</t>
  </si>
  <si>
    <t>Trauma-informed care is emerging as a promising good practice to recognise, treat and prevent trauma in young children. The use of trauma-informed care in childcare organisations might have a positive impact on children who suffer from child maltreatment. The current study organised desk research and focus group discussions with professional experts in Latvia, Italy, Hungary and Belgium to assess if trauma-informed care is known, applied or taught. The joint conclusions of the desk research and the focus group discussions demonstrated that childcare professionals currently lack the knowledge, skills and attitude to engage in trauma-informed care. Even though they have ways to prevent and tackle trauma, these ways are often based on gut feeling or experience and are not formalised or explicitly addressed. This lack of conscious knowhow is an issue that possibly leads to underreporting of situations of child maltreatment and a lack of attuned responses to children suffering from child maltreatment. Overall, there were no training initiatives focused on trauma-informed care for childcare professionals, which might explain why these good practices do not reach the sector.</t>
  </si>
  <si>
    <t>[Dierickx, Serafine; Mosleh, Dima Bou; Wuyts, Dorien] Univ Coll Leuven Limburg UCLL, Expertise Ctr Resilient People, Leuven, Belgium; [Dierickx, Serafine] Katholieke Univ Leuven, Fac Psychol &amp; Educ Sci, Leuven, Belgium; [Bisagno, Elisa; Cadamuro, Alessia; Blom, Johanna M. C.] Univ Modena &amp; Reggio Emilia, Dept Biomed Metab &amp; Neural Sci, Modena, Italy; [Varga-Sabjan, Dora; Morva, Dorottya; Laszlo, Noemi; Rozsa, Monika; Gruber, Andrea] Pressley Ridge Hungary Fdn, Budapest, Hungary; [Linde-Ozola, Zane] Univ Latvia, Fac Humanities, Dept Anthropol, Riga, Latvia; [De Fazio, Giovanna Laura] Univ Modena &amp; Reggio Emilia, Dept Law, Modena, Italy; [Kandate, Annija] Ctr Dardedze, Riga, Latvia</t>
  </si>
  <si>
    <t>KU Leuven; Universita di Modena e Reggio Emilia; University of Latvia; Universita di Modena e Reggio Emilia</t>
  </si>
  <si>
    <t>Dierickx, S (corresponding author), Univ Coll Leuven Limburg, Expertise Ctr Resilient People Res &amp; Expertise, Leuven, Limburg, Belgium.</t>
  </si>
  <si>
    <t>serafine.dierickx@ucll.be</t>
  </si>
  <si>
    <t>Dierickx, Serafine/ADU-2480-2022</t>
  </si>
  <si>
    <t>Dierickx, Serafine/0000-0001-9406-8919; Bou Mosleh, Dima/0000-0001-6179-9248; Linde-Ozola, Zane/0000-0002-0987-8851; Bisagno, Elisa/0000-0002-2109-7652; Laszlo, Noemi/0000-0002-5726-8265</t>
  </si>
  <si>
    <t>WILEY</t>
  </si>
  <si>
    <t>HOBOKEN</t>
  </si>
  <si>
    <t>111 RIVER ST, HOBOKEN 07030-5774, NJ USA</t>
  </si>
  <si>
    <t>0952-9136</t>
  </si>
  <si>
    <t>1099-0852</t>
  </si>
  <si>
    <t>CHILD ABUSE REV</t>
  </si>
  <si>
    <t>Child Abus. Rev.</t>
  </si>
  <si>
    <t>2023 MAR 2</t>
  </si>
  <si>
    <t>10.1002/car.2821</t>
  </si>
  <si>
    <t>Family Studies; Social Work</t>
  </si>
  <si>
    <t>9N1YC</t>
  </si>
  <si>
    <t>WOS:000942713300001</t>
  </si>
  <si>
    <t>Svegel, F</t>
  </si>
  <si>
    <t>Svegel, Fanni</t>
  </si>
  <si>
    <t>The Role of Women as Agents and Beneficiaries in the Hungarian Family Planning System (1914-1944)</t>
  </si>
  <si>
    <t>JOURNAL OF FAMILY HISTORY</t>
  </si>
  <si>
    <t>abortion; family planning; nationalism; social policy; women's agency; interwar Hungary</t>
  </si>
  <si>
    <t>The article outlines the developments in the national concept of family planning with particular reference to the female agents of healthcare and social policy measures from the turn of the century up to 1944. After the lost war and the shattering Treaty of Trianon in 1920, Hungary found itself in a deepening demographic crisis. High infant mortality and criminal abortion rates, the deficiency of graduate midwives, and the one-child system in the south-western part of the country concerned both politicians and intellectuals. The paper aims at connecting the medical, political, and social discourses based on archival and press sources on family planning by analyzing the role and agency of different women's organizations. I argue that state social policy measures and aid actions of the church and civic organizations and associations principally assigned two types of roles to women. On the one hand, they were active participants and agents, on the other hand, they were passive subjects and beneficiaries of social assistance activities. Furthermore, the article highlights the role of medical professionals (doctors, midwives, nurses) intersecting with the role of women as active agents in the execution of social policy measures. By integrating documents on family planning such as journal articles, political speeches and criminal abortion data into the national and political discourses, the article claims that women have often played contradictory roles in the process of family planning. Midwives and nurses who served as gatekeepers either helped women by providing access to birth control and abortion or complied with the regulations of the pro-natalist state, depriving women of choice.</t>
  </si>
  <si>
    <t>[Svegel, Fanni] Eotvos Lorand Univ, PhD Sch Hist, Fac Humanities, Budapest, Hungary; [Svegel, Fanni] Eotvos Lorand Univ, PhD Sch Hist, Fac Humanities, Muzeum krt 6 8, H-1088 Budapest, Hungary</t>
  </si>
  <si>
    <t>Eotvos Lorand University; Eotvos Lorand University</t>
  </si>
  <si>
    <t>Svegel, F (corresponding author), Eotvos Lorand Univ, PhD Sch Hist, Fac Humanities, Muzeum krt 6 8, H-1088 Budapest, Hungary.</t>
  </si>
  <si>
    <t>fanni.svegel@hotmail.com</t>
  </si>
  <si>
    <t>Svegel, Fanni/0000-0001-5210-0546</t>
  </si>
  <si>
    <t>0363-1990</t>
  </si>
  <si>
    <t>1552-5473</t>
  </si>
  <si>
    <t>J FAM HIST</t>
  </si>
  <si>
    <t>J. Fam. Hist.</t>
  </si>
  <si>
    <t>JUL</t>
  </si>
  <si>
    <t>10.1177/03631990231160222</t>
  </si>
  <si>
    <t>FEB 2023</t>
  </si>
  <si>
    <t>Anthropology; Family Studies; History; History Of Social Sciences</t>
  </si>
  <si>
    <t>Anthropology; Family Studies; History; Social Sciences - Other Topics</t>
  </si>
  <si>
    <t>I4LP3</t>
  </si>
  <si>
    <t>WOS:000942147700001</t>
  </si>
  <si>
    <t>Amarsanaa, K; Kovacs, M; Racz, J</t>
  </si>
  <si>
    <t>Amarsanaa, Khongorzul; Kovacs, Monika; Racz, Jozsef</t>
  </si>
  <si>
    <t>Posttraumatic growth: Experiences of Mongolian and Hungarian survivors of intimate partner violence</t>
  </si>
  <si>
    <t>ACTA PSYCHOLOGICA</t>
  </si>
  <si>
    <t>Posttraumatic growth; Intimate partner violence; Domestic violence</t>
  </si>
  <si>
    <t>RECOVERY; POWER</t>
  </si>
  <si>
    <t>Purpose: The purpose of this study is to compare posttraumatic growth (PTG) of Mongolian and Hungarian survivors of intimate partner violence.Methods: The study employed semi-structured interviews with fifteen women - ten Mongolian and five Hun-garian survivors. Thematic analysis identified patterns and themes regarding survivors' PTG. Results: PTG occurred in all participants, and identified themes were; positive changes, strengthened or new relationships and role models, personal strength, interest in advocacy for social change, and new found appre-ciation of life. Along with learning new skills and knowledge, a sense of security and caring for children were apparent as positive changes as well. Participants acknowledged interpersonal relationships through commu-nities, including parents, colleagues and friends. Personal strengths, such as being trustworthy and optimistic, also contributed to the PTG with realized independence, increased self-confidence, assertiveness and being brave. Participants identified as individuals striving for social justice and being social change agents by involvement in local non-governmental organizations. Appreciation of life was enhanced or encouraged by supportive parents, community and believing in oneself.Conclusion: Similarities between Hungary and Mongolian survivors are more than the differences in post-traumatic growth for survivors of intimate partner violence. Posttraumatic growth includes acquiring new skills, aspiring for the future, interpersonal relationships, perseverance, and being social change agents. A sense of security, a sense of autonomy, independence and self-worth were significant common features found in this study.</t>
  </si>
  <si>
    <t>[Amarsanaa, Khongorzul] Eotvos Lorand Univ, Doctoral Sch Psychol, Budapest, Hungary; [Amarsanaa, Khongorzul; Racz, Jozsef] Eotvos Lorand Univ, Inst Psychol, Budapest, Hungary; [Racz, Jozsef] Semmelweis Univ, Fac Hlth Sci, Dept Addictol, Budapest, Hungary; [Kovacs, Monika] Eotvos Lorand Univ, Inst Intercultural Psychol &amp; Educ, Budapest, Hungary; [Amarsanaa, Khongorzul] Doctoral Sch Psychol, Izabella U 46, H-1064 Budapest, Hungary</t>
  </si>
  <si>
    <t>Eotvos Lorand University; Eotvos Lorand University; Semmelweis University; Eotvos Lorand University</t>
  </si>
  <si>
    <t>Amarsanaa, K (corresponding author), Eotvos Lorand Univ, Doctoral Sch Psychol, Budapest, Hungary.;Amarsanaa, K (corresponding author), Doctoral Sch Psychol, Izabella U 46, H-1064 Budapest, Hungary.</t>
  </si>
  <si>
    <t>khongorzul.amar@gmail.com</t>
  </si>
  <si>
    <t>Amarsanaa, Khongorzul/0000-0001-8882-7165</t>
  </si>
  <si>
    <t>ELSEVIER</t>
  </si>
  <si>
    <t>AMSTERDAM</t>
  </si>
  <si>
    <t>RADARWEG 29, 1043 NX AMSTERDAM, NETHERLANDS</t>
  </si>
  <si>
    <t>0001-6918</t>
  </si>
  <si>
    <t>1873-6297</t>
  </si>
  <si>
    <t>ACTA PSYCHOL</t>
  </si>
  <si>
    <t>Acta Psychol.</t>
  </si>
  <si>
    <t>MAR</t>
  </si>
  <si>
    <t>10.1016/j.actpsy.2023.103825</t>
  </si>
  <si>
    <t>JAN 2023</t>
  </si>
  <si>
    <t>Psychology, Experimental</t>
  </si>
  <si>
    <t>Psychology</t>
  </si>
  <si>
    <t>8K4RO</t>
  </si>
  <si>
    <t>WOS:000923091300001</t>
  </si>
  <si>
    <t>Cziboly, A; Bethlenfalvy, A; Németh, S; Rajnai, R</t>
  </si>
  <si>
    <t>Cziboly, Adam; Bethlenfalvy, Adam; Nemeth, Szilvia; Rajnai, Richard</t>
  </si>
  <si>
    <t>Learning patterns and risks in distance learning during the COVID-19 lockdown-the pupils' perspective in drama pedagogy-based focus groups</t>
  </si>
  <si>
    <t>RESEARCH IN LEARNING TECHNOLOGY</t>
  </si>
  <si>
    <t>digital education; COVID-19; cyberbullying; drama pedagogy; drama in education; Global Kids Online</t>
  </si>
  <si>
    <t>EDUCATION</t>
  </si>
  <si>
    <t>In this study, primary school pupils have been surveyed using the methodology of drama pedagogy, focusing on two research questions: what the risks of online activities are and how children cope with these, and what the experiences of children with dis-tance learning were. This study investigated both areas jointly from the pupils' perspec-tive. Three anonymous online focus groups were conducted with 16 Hungarian pupils (4 boys and 12 girls; age range: 11-15 years) in July 2020, who joined to the research on a voluntary basis and have been recruited from three rural counties with different socioeconomic backgrounds. Respondents unequivocally recounted that during the lockdown, they had spent a significant part of their time in front of a screen, mostly without adult supervision. Whilst most only experienced different forms of teasing, some cyberbullying instances bordered on criminal cases and required the involve-ment of parents. High exposure to such risks was experienced during the months when online learning mainly consisted of receiving assignments to work on, and most teach-ers were almost unavailable. Future research could compare the experiences of pupils and teachers, creating an online safe space for them where they could respond to each other's perceptions, interpretations and opinions anonymously.</t>
  </si>
  <si>
    <t>[Cziboly, Adam] Western Norway Univ Appl Sci, Bergen, Norway; [Bethlenfalvy, Adam; Nemeth, Szilvia] Karol Gaspar Univ Reformed Church Hungary, Budapest, Hungary; [Rajnai, Richard] T Tudok Ctr Knowledge Management &amp; Educ Res Inc, Budapest, Hungary</t>
  </si>
  <si>
    <t>Western Norway University of Applied Sciences</t>
  </si>
  <si>
    <t>Cziboly, A (corresponding author), Western Norway Univ Appl Sci, Bergen, Norway.</t>
  </si>
  <si>
    <t>adam.cziboly@hvl.no</t>
  </si>
  <si>
    <t>Szilvia, Németh/IXD-3592-2023</t>
  </si>
  <si>
    <t>Szilvia, Németh/0009-0004-2625-9659</t>
  </si>
  <si>
    <t>ASSOC LEARNING TECHNOLOGY-ALT</t>
  </si>
  <si>
    <t>BICESTER</t>
  </si>
  <si>
    <t>PO BOX 460, BICESTER, OX26 9LW, ENGLAND</t>
  </si>
  <si>
    <t>2156-7069</t>
  </si>
  <si>
    <t>2156-7077</t>
  </si>
  <si>
    <t>RES LEARN TECHNOL</t>
  </si>
  <si>
    <t>Res. Learn. Technol.</t>
  </si>
  <si>
    <t>10.25304/rlt.v31.2968</t>
  </si>
  <si>
    <t>K2WK7</t>
  </si>
  <si>
    <t>WOS:001015092600001</t>
  </si>
  <si>
    <t>Makay, Z</t>
  </si>
  <si>
    <t>Makay, Zsuzsanna</t>
  </si>
  <si>
    <t>Paid Parental Leave Reforms and Mothers' Employment in Austria, France and Hungary*</t>
  </si>
  <si>
    <t>COMPARATIVE POPULATION STUDIES</t>
  </si>
  <si>
    <t>Parental leave; Family policy; Labour market entry after childbirth; Policy reforms; Work family conciliation</t>
  </si>
  <si>
    <t>FAMILY RECONCILIATION POLICIES; WELFARE-STATE PARADOX; WOMENS EMPLOYMENT; CHILD-CARE; FERTILITY; OPPORTUNITIES; PARTICIPATION; HETEROGENEITY; CONSEQUENCES; RETURN</t>
  </si>
  <si>
    <t>This study focuses on changes in the length of paid parental leave in Austria, France and Hungary between the 1960s and the first decade of the 2000s. Its aim is to analyse to what extent extensions and reductions of the duration of paid parental leave affect mothers' labour market entry after childbirth. For each country, periods according to the different policy reforms are analysed and data from the Generations and Gender Survey are used to account for changes in mothers' labour market entry. Scholars have argued that too long periods of paid parental leave might act as work-reducing policy in that they hinder women's labour market entry while short leaves have positive effects on labour market participation and wages. This phenomenon is studied in three countries with very different conciliation policies. Results for Austria show that the introduction of more fl exibility into the leave legislation in 2008 increased mothers' relative risks of labour market entry especially among higher educated women. In France, the extension of paid leave for second born children in 1994 reduced labour market entry. We found however, no significant effect of the 1986 reform for third children and the 2004 reform introducing a paid leave of six months for fi rst-born children. In Hungary, labour market entry of mothers was infl uenced by structural changes which accompanied the political transition of 1989 and resulted in longer leave take up of mothers. Labour market entry before the transition was more intensive than ever since that.</t>
  </si>
  <si>
    <t>[Makay, Zsuzsanna] Hungarian Demog Res Inst Budapest, Budapest, Hungary</t>
  </si>
  <si>
    <t>Makay, Z (corresponding author), Hungarian Demog Res Inst Budapest, Budapest, Hungary.</t>
  </si>
  <si>
    <t>makay@demografia.hu</t>
  </si>
  <si>
    <t>BUNDESINSTITUT BEVOELKERUNGSFORSCHUNG</t>
  </si>
  <si>
    <t>WIESBADEN</t>
  </si>
  <si>
    <t>FRIEDRICH-EBERT-ALLEE 4, WIESBADEN, 65185, GERMANY</t>
  </si>
  <si>
    <t>1869-8980</t>
  </si>
  <si>
    <t>1869-8999</t>
  </si>
  <si>
    <t>COMP POPUL STUD</t>
  </si>
  <si>
    <t>Comp. Popul. Stud.</t>
  </si>
  <si>
    <t>10.12765/CPoS-2023-17</t>
  </si>
  <si>
    <t>Demography</t>
  </si>
  <si>
    <t>P6YV6</t>
  </si>
  <si>
    <t>gold, Green Published</t>
  </si>
  <si>
    <t>WOS:001052119700001</t>
  </si>
  <si>
    <t>Prazic, I; Vilenica, A</t>
  </si>
  <si>
    <t>Prazic, Ivana; Vilenica, Ana</t>
  </si>
  <si>
    <t>Gadji Feminism(s) in Serbia: Racial Privilege and Intersectional Solidarity in an Eastern European Semiperiphery</t>
  </si>
  <si>
    <t>FRONTIERS-A JOURNAL OF WOMEN STUDIES</t>
  </si>
  <si>
    <t>antiziganism; colonialism; (East) European semiperiphery; whiteness; gadji feminism; gadji saviorism</t>
  </si>
  <si>
    <t>In this paper, we follow Jelena Savic, the only Romani critical race theoretician, poet, and decolonial activist in Serbia in her call for unpacking the colonial legacy and whiteness behind the feminist politics. Accordingly, we trace the historical trajectory through which whiteness has been introduced into and became paradigmatic of specific post-Yugoslav Serbian feminist activism and theories. In line with Savic's critique of the feminist politics in Serbia, we identify two types of gadji (non -Roma European) femi-nism(s): gadji saviorism and gadji performative solidarity. In the first section we outline the notion of gadji saviorism as an optics perceiving Roma women as victims of the purportedly backward Romani way of life and the supposed inherent poverty from which Roma women need to be saved or uplifted by the enlightened Eurocentric culture(s). We point both to similarities and differences between colonial -state antiziganist subju-gation of Roma women and children in the Austro-Hungarian empire/kingdom and the contemporary Serbian feminist savior politics aligned with transnational European and national Serbian policies. In the second section, we look at the (post)socialist genealogies behind the concept which Savic identified as white feminist performative solidarity and its race -blind approach to both feminism and solidarity based on its (self)conflation with the ideology of sisterhood and unity. Our research shows how these ideas nested in the Serbian feminist scene following the fall of socialism and the end of Cold War.</t>
  </si>
  <si>
    <t>[Prazic, Ivana] Sultan Idris Univ Educ, Dept Hist, Perak, Malaysia; [Vilenica, Ana] Polytech Turins, Interuniv Dept Reg &amp; Urban Studies &amp; Planning DIS, ERC Project Inhabiting Rad Housing, Turin, Italy</t>
  </si>
  <si>
    <t>Universiti Pendidikan Sultan Idris</t>
  </si>
  <si>
    <t>Prazic, I (corresponding author), Sultan Idris Univ Educ, Dept Hist, Perak, Malaysia.</t>
  </si>
  <si>
    <t>ERC [851940]; European Research Council (ERC) [851940] Funding Source: European Research Council (ERC)</t>
  </si>
  <si>
    <t>ERC(European Research Council (ERC)); European Research Council (ERC)(European Research Council (ERC)Spanish Government)</t>
  </si>
  <si>
    <t>The authors contributed equally to this article.The writing up for Ana Vilenica was supported through the Inhabiting Radi- cal Housing ERC Starting Grant project, n. 851940.</t>
  </si>
  <si>
    <t>UNIV NEBRASKA PRESS</t>
  </si>
  <si>
    <t>LINCOLN</t>
  </si>
  <si>
    <t>1111 LINCOLN MALL, LINCOLN, NE 68588-0630 USA</t>
  </si>
  <si>
    <t>0160-9009</t>
  </si>
  <si>
    <t>1536-0334</t>
  </si>
  <si>
    <t>FRONTIERS</t>
  </si>
  <si>
    <t>Frontiers-J. Women Stud.</t>
  </si>
  <si>
    <t>Women's Studies</t>
  </si>
  <si>
    <t>O6ZC2</t>
  </si>
  <si>
    <t>WOS:001045254400005</t>
  </si>
  <si>
    <t>Lipasova, A</t>
  </si>
  <si>
    <t>Lipasova, Alexandra</t>
  </si>
  <si>
    <t>Why Do Women Still Quit Their Jobs? Women's Employment Transitions in the European Context</t>
  </si>
  <si>
    <t>JOURNAL OF ECONOMIC SOCIOLOGY-EKONOMICHESKAYA SOTSIOLOGIYA</t>
  </si>
  <si>
    <t>motherhood; female labour market participation; part-time employment; employment trajectories; parental leave; gender regime</t>
  </si>
  <si>
    <t>PART-TIME WORK; PARENTAL LEAVE; GENDER SURVEY; REVOLUTION; PARTICIPATION; GENERATIONS; PROFILES; MOTHERS</t>
  </si>
  <si>
    <t>Vast amounts of research are devoted to the 'motherhood penalty': discrimination in hiring, salary, and leadership opportunities for working mothers relative to childless women. For a significant number of women, 'employed' is not a continuous uninterrupted status but rather a type of activity that can be paused for an indefinite period in order to pursue other life goals, such as raising a family. A large proportion of women do not return to the labour market after giving birth, and others switch to part-time or stay out of work for a long time before returning. Using data from the first and the second waves of the Generations and Gender Survey (GGS) for Austria, Bulgaria, France, Georgia, Hungary, and Russia, I explore which factors influence the probability that women employed full-time will go part-time or withdraw from paid work (i. e., become inactive). I analyse the sample of 1446 childless women employed full-time during the first wave of the study. This paper focuses on women's individual characteristics and their employment as well as contextual factors. The results show that, apart from the transition to motherhood, the factors that influence women's participation in the labour market are traditional gender ideology and lack of state support.</t>
  </si>
  <si>
    <t>[Lipasova, Alexandra] Pompeu Fabra Univ, Dept Polit &amp; Social Sci, Carrer Ramon Trias Fargas 25-27, Barcelona 08005, Spain</t>
  </si>
  <si>
    <t>Pompeu Fabra University</t>
  </si>
  <si>
    <t>Lipasova, A (corresponding author), Pompeu Fabra Univ, Dept Polit &amp; Social Sci, Carrer Ramon Trias Fargas 25-27, Barcelona 08005, Spain.</t>
  </si>
  <si>
    <t>aleksandra.lipasova@upf.edu</t>
  </si>
  <si>
    <t>NATL RESEARCH UNIV HIGHER SCH ECONOMICS</t>
  </si>
  <si>
    <t>MOSCOW</t>
  </si>
  <si>
    <t>SHABOLOVKA, 26, MOSCOW, 119049, RUSSIA</t>
  </si>
  <si>
    <t>1726-3247</t>
  </si>
  <si>
    <t>J ECON SOCIOL</t>
  </si>
  <si>
    <t>J. Econ. Sociol.</t>
  </si>
  <si>
    <t>NOV</t>
  </si>
  <si>
    <t>Sociology</t>
  </si>
  <si>
    <t>7A8GX</t>
  </si>
  <si>
    <t>WOS:000898688700008</t>
  </si>
  <si>
    <t>Pusztai, G; Fényes, H</t>
  </si>
  <si>
    <t>Pusztai, Gabriella; Fenyes, Hajnalka</t>
  </si>
  <si>
    <t>Religiosity as a Factor Supporting Parenting and Its Perceived Effectiveness in Hungarian School Children's Families</t>
  </si>
  <si>
    <t>RELIGIONS</t>
  </si>
  <si>
    <t>religiosity; social status; value added parenting; elementary schools; quantitative analysis</t>
  </si>
  <si>
    <t>AFRICAN-AMERICAN; EARLY-CHILDHOOD; INVOLVEMENT; ACHIEVEMENT; EDUCATION; TIME; HOME; PARTICIPATION; CHOICE</t>
  </si>
  <si>
    <t>The impact of a family's socio-economic status on parenting activities has been a thoroughly researched topic. Parental involvement, which refers to parenting that supports school achievement, may be home-based and school-based, as typified by Epstein and Sanders. Earlier findings suggest that a more favorable socioeconomic status results in more active and effective parental involvement. Only a few studies show low-status parents can be more effective, whereby some factor compensates for the negative impact of low status. Our hypothesis is that parents' self-identified religiosity can reduce the disadvantages arising from the family's unfavorable socio-economic status. We use data from a survey conducted in 2020 among the parents of fourth-grade Hungarian primary school children, which is geographically and socially representative with a sample size of 1156. Our results show that religiosity has a significant positive influence on parenting activities and their perceived effectiveness, even after controlling for other variables. In addition, our indicator of home-based parental attention in itself is also strongly supportive of parents' perceived effectiveness in parenting. Our findings suggest that parental religiosity and home-based parental attention are important factors that can make parenting effective despite social and cultural disadvantages.</t>
  </si>
  <si>
    <t>[Pusztai, Gabriella] Univ Debrecen, Inst Educ Studies &amp; Cultural Management, MTA DE Parent Teacher Cooperat Res Grp, H-4032 Debrecen, Hungary; [Fenyes, Hajnalka] Univ Debrecen, Dept Sociol &amp; Social Policy, MTA DE Parent Teacher Cooperat Res Grp, H-4032 Debrecen, Hungary</t>
  </si>
  <si>
    <t>University of Debrecen; University of Debrecen</t>
  </si>
  <si>
    <t>Pusztai, G (corresponding author), Univ Debrecen, Inst Educ Studies &amp; Cultural Management, MTA DE Parent Teacher Cooperat Res Grp, H-4032 Debrecen, Hungary.</t>
  </si>
  <si>
    <t>pusztai.gabriella@arts.unideb.hu</t>
  </si>
  <si>
    <t>Zsuzsánna Hajnalka, Fényes/HPF-2409-2023</t>
  </si>
  <si>
    <t>Pusztai, Gabriella/0000-0002-6682-9300; Fenyes, Hajnalka/0000-0002-1509-0534</t>
  </si>
  <si>
    <t>Maria Kopp Institute for Demography and Families [11/2020]; Scientific Foundations of Education Research Progam of the Hungarian Academy of Sciences; MTA-DE-Parent-Teacher Cooperation Research Group</t>
  </si>
  <si>
    <t>Maria Kopp Institute for Demography and Families; Scientific Foundations of Education Research Progam of the Hungarian Academy of Sciences; MTA-DE-Parent-Teacher Cooperation Research Group</t>
  </si>
  <si>
    <t>This research was funded by the Maria Kopp Institute for Demography and Families grant number was 11/2020. This paper has been implemented with the support provided by the Scientific Foundations of Education Research Progam of the Hungarian Academy of Sciences. The APC was funded by MTA-DE-Parent-Teacher Cooperation Research Group.</t>
  </si>
  <si>
    <t>2077-1444</t>
  </si>
  <si>
    <t>Religions</t>
  </si>
  <si>
    <t>OCT</t>
  </si>
  <si>
    <t>10.3390/rel13100945</t>
  </si>
  <si>
    <t>Religion</t>
  </si>
  <si>
    <t>Arts &amp; Humanities Citation Index (A&amp;HCI)</t>
  </si>
  <si>
    <t>5Q5MB</t>
  </si>
  <si>
    <t>WOS:000873874500001</t>
  </si>
  <si>
    <t>Glass, C; Fodor, É</t>
  </si>
  <si>
    <t>Glass, Christy; Fodor, Eva</t>
  </si>
  <si>
    <t>Risk, Reward, and Resistance: Navigating Work and Family under Hungary's New Pronatalism</t>
  </si>
  <si>
    <t>SOCIAL POLITICS</t>
  </si>
  <si>
    <t>LOW FERTILITY; GENDER; CHILDREN; POLICY; EMPLOYMENT; CONTEXT; RUSSIA; RIGHTS; IMPACT</t>
  </si>
  <si>
    <t>New pronatalist regimes rely on market incentives to increase childbearing and encourage full employment. Few countries have instituted a more extreme version of new pronatalism than Hungary. The current study analyzes how professional women navigate uncertainty and risk under Hungary's pronatalist regime. Our analysis of twenty-one in-depth interviews with middle-class professional women reveals inherent tensions and contradictions. Respondents perceived two competing imperatives: seek financial security in a highly unstable labor market and privately absorb care burdens associated with larger families. Respondents weighed the potential rewards of accessing various pronatalist benefits against the costs of reproduction in a policy context characterized by risk and uncertainty. Respondents were highly selective regarding which benefits they accessed and which they avoided. Our analysis contributes to research and theory on the substantive impact of formal welfare and work policies, including the ways actors interpret and engage policies in order to limit risk and uncertainty.</t>
  </si>
  <si>
    <t>[Glass, Christy] Utah State Univ, Dept Sociol &amp; Anthropol, Logan, UT 84322 USA; [Fodor, Eva] Cent European Univ, Dept Gender Studies, Budapest, Hungary</t>
  </si>
  <si>
    <t>Utah System of Higher Education; Utah State University; Central European University</t>
  </si>
  <si>
    <t>Glass, C (corresponding author), Utah State Univ, Dept Sociol &amp; Anthropol, Logan, UT 84322 USA.</t>
  </si>
  <si>
    <t>christy.glass@usu.edu</t>
  </si>
  <si>
    <t>OXFORD UNIV PRESS</t>
  </si>
  <si>
    <t>OXFORD</t>
  </si>
  <si>
    <t>GREAT CLARENDON ST, OXFORD OX2 6DP, ENGLAND</t>
  </si>
  <si>
    <t>1072-4745</t>
  </si>
  <si>
    <t>1468-2893</t>
  </si>
  <si>
    <t>SOC POLIT</t>
  </si>
  <si>
    <t>Soc. Polit.</t>
  </si>
  <si>
    <t>DEC 15</t>
  </si>
  <si>
    <t>10.1093/sp/jxac033</t>
  </si>
  <si>
    <t>SEP 2022</t>
  </si>
  <si>
    <t>Social Issues; Women's Studies</t>
  </si>
  <si>
    <t>7B5IY</t>
  </si>
  <si>
    <t>WOS:000853891300001</t>
  </si>
  <si>
    <t>Janurik, M; Józsa, K</t>
  </si>
  <si>
    <t>Janurik, Marta; Jozsa, Krisztian</t>
  </si>
  <si>
    <t>Long-Term Impacts of Early Musical Abilities on Academic Achievement: A Longitudinal Study</t>
  </si>
  <si>
    <t>JOURNAL OF INTELLIGENCE</t>
  </si>
  <si>
    <t>early musical abilities; GPA; school success; academic achievement; predictive role of musical abilities</t>
  </si>
  <si>
    <t>WORKING-MEMORY; PIANO INSTRUCTION; CHILDREN; LESSONS; PARTICIPATION; SKILLS; INTELLIGENCE; ASSOCIATIONS; MATHEMATICS; PREDICTORS</t>
  </si>
  <si>
    <t>Numerous neurological, psychological, and transfer studies confirmed the role of learning music in cognitive development and education. However, exploring the long-term impacts of early musical abilities on academic achievement has gained relatively little attention thus far. In a seven-year longitudinal study, we examined the predictive role of musical abilities in future success in school. The sample consisted of 76 Hungarian students. The independent variables were mothers' education and the tests administered to Grade-1 students, which included Raven's Progressive Matrices and tests on word reading, mathematics, and musical abilities. The dependent variable was GPA in Grade 7. All tests demonstrated adequate reliability. In the regression model with the most significant predictive role, the independent variables explained 46% of GPA in Grade 7 when taken together. We established the long-term predictive role of musical abilities in later success in school. Rhythm perception and reproduction demonstrated the most significant explanatory power (11%) of variance for GPA. Mathematics and mothers' education each explained 10% of the variance. The findings shed light on the positive impacts that early musical training may play in later academic achievement, even in the long run.</t>
  </si>
  <si>
    <t>[Janurik, Marta] Univ Szeged, Bela Bartok Fac Arts, H-6722 Szeged, Hungary; [Jozsa, Krisztian] Univ Szeged, Inst Educ, H-6722 Szeged, Hungary; [Jozsa, Krisztian] Hungarian Univ Agr &amp; Life Sci, Inst Educ, H-7400 Kaposvar, Hungary</t>
  </si>
  <si>
    <t>Szeged University; Szeged University; Hungarian University of Agriculture &amp; Life Sciences</t>
  </si>
  <si>
    <t>Józsa, K (corresponding author), Univ Szeged, Inst Educ, H-6722 Szeged, Hungary.;Józsa, K (corresponding author), Hungarian Univ Agr &amp; Life Sci, Inst Educ, H-7400 Kaposvar, Hungary.</t>
  </si>
  <si>
    <t>gevayne.janurik.marta@zmk.szte.hu; jozsa@sol.cc.u-szeged.hu</t>
  </si>
  <si>
    <t>Józsa, Krisztián/HOA-9640-2023</t>
  </si>
  <si>
    <t>Józsa, Krisztián/0000-0001-7174-5067</t>
  </si>
  <si>
    <t>National Research, Development and Innovation Office, Hungary [NKFI K124839]; Content Pedagogy Research Program of the Hungarian Academy of Sciences</t>
  </si>
  <si>
    <t>National Research, Development and Innovation Office, Hungary(National Research, Development &amp; Innovation Office (NRDIO) - Hungary); Content Pedagogy Research Program of the Hungarian Academy of Sciences</t>
  </si>
  <si>
    <t>This study was funded by the National Research, Development and Innovation Office, Hungary, NKFI K124839, and by the Content Pedagogy Research Program of the Hungarian Academy of Sciences.</t>
  </si>
  <si>
    <t>2079-3200</t>
  </si>
  <si>
    <t>J INTELL-BASEL</t>
  </si>
  <si>
    <t>J. Intell.</t>
  </si>
  <si>
    <t>10.3390/jintelligence10030036</t>
  </si>
  <si>
    <t>Psychology, Multidisciplinary</t>
  </si>
  <si>
    <t>4S5YV</t>
  </si>
  <si>
    <t>gold, Green Accepted, Green Published</t>
  </si>
  <si>
    <t>WOS:000857517200001</t>
  </si>
  <si>
    <t>Fogl, A; Pálfi, G; Molnár, E; Just, Z; Balázs, J; Maák, IE</t>
  </si>
  <si>
    <t>Fogl, Agnes; Palfi, Gyorgy; Molnar, Erika; Just, Zsuzsanna; Balazs, Janos; Maak, Istvan E.</t>
  </si>
  <si>
    <t>Development of bilateral asymmetry of the upper limb in children from a medieval population in Central Europe, Hungary</t>
  </si>
  <si>
    <t>ANTHROPOLOGISCHER ANZEIGER</t>
  </si>
  <si>
    <t>bilateral asymmetry; medieval population; nonadult skeleton; tooth eruption</t>
  </si>
  <si>
    <t>LONG BONES; POSTCRANIAL ROBUSTICITY; DIRECTIONAL ASYMMETRY; RIGHT-HANDEDNESS; GROWTH; SKELETAL; BEHAVIOR; DOMINANT; HUMERUS; MALES</t>
  </si>
  <si>
    <t>This study examined the emergence and characteristics of bilateral asymmetry of the upper limb during development in a medieval agricultural population from Hungary, and investigated the agricultural activity-types in a bioarchaeological and biomechanical context. The skeletal remains of 169 nonadult individuals were selected from the cemetery of Batmonostor-Pusztafalu, providing 134 cases for humeral diameter and length, 70 cases for radial length and 62 cases for ulnar length measurements. Biological age was estimated by using tooth eruption. Age groups were defined on the basis of the development of motor skills in children. Statistical analyses included correlation, Chi-square test, Fisher analysis and ANOVA. Our investigation revealed that the frequency of asymmetry increased significantly during growth with a shift to the right side in all measurements and reached adult-like distribution in early childhood. The bilateral asymmetry increased with age in humeral length, while other measurements revealed no change. The magnitude of asymmetry decreased with age in humeral diameter, but remained constant in other measurements. Our observations strengthen the hypothesis that right-sided asymmetry develops gradually during growth. Our findings also illustrate the effects of medieval agricultural labour on upper limb asymmetry: mechanical loading has various effects during development both on the magnitude and on direction of asymmetry.</t>
  </si>
  <si>
    <t>[Fogl, Agnes; Palfi, Gyorgy; Just, Zsuzsanna; Balazs, Janos] Univ Szeged, Dept Biol Anthropol, Kozep Fasor 52, H-6726 Szeged, Hungary; [Maak, Istvan E.] Univ Szeged, Dept Ecol, Kozep Fasor 52, H-6726 Szeged, Hungary; [Maak, Istvan E.] Polish Acad Sci, Museum &amp; Inst Zool, Ul Wilcza 64, PL-00679 Warsaw, Poland</t>
  </si>
  <si>
    <t>Szeged University; Szeged University; Polish Academy of Sciences; Museum &amp; Institute of Zoology of the Polish Academy of Sciences</t>
  </si>
  <si>
    <t>Fogl, A (corresponding author), Univ Szeged, Dept Biol Anthropol, Kozep Fasor 52, H-6726 Szeged, Hungary.</t>
  </si>
  <si>
    <t>foglagnes@gmail.com</t>
  </si>
  <si>
    <t>Balázs, János/ABB-8047-2021; Maák, István Elek/H-1321-2017</t>
  </si>
  <si>
    <t>Balázs, János/0000-0003-1775-6915; Maák, István Elek/0000-0002-0999-4916</t>
  </si>
  <si>
    <t>E SCHWEIZERBARTSCHE VERLAGSBUCHHANDLUNG</t>
  </si>
  <si>
    <t>STUTTGART</t>
  </si>
  <si>
    <t>NAEGELE U OBERMILLER, SCIENCE PUBLISHERS, JOHANNESSTRASSE 3A, D 70176 STUTTGART, GERMANY</t>
  </si>
  <si>
    <t>0003-5548</t>
  </si>
  <si>
    <t>ANTHROPOL ANZ</t>
  </si>
  <si>
    <t>Anthropol. Anz.</t>
  </si>
  <si>
    <t>10.1127/anthranz/2022/1478</t>
  </si>
  <si>
    <t>AUG 2022</t>
  </si>
  <si>
    <t>Anthropology</t>
  </si>
  <si>
    <t>8M5ZT</t>
  </si>
  <si>
    <t>WOS:000848389700001</t>
  </si>
  <si>
    <t>Kutrovátz, K; Geszler, N</t>
  </si>
  <si>
    <t>Kutrovatz, Kitti; Geszler, Nikolett</t>
  </si>
  <si>
    <t>Quality Time as Focused Time? The Role of Focused Parental Time on the Wellbeing of Adolescents</t>
  </si>
  <si>
    <t>JOURNAL OF FAMILY ISSUES</t>
  </si>
  <si>
    <t>quality time; parental time; focused time; intensive parenting; subjective wellbeing; adolescence</t>
  </si>
  <si>
    <t>MOTHERS TIME; FAMILY TIME; CHILD; SPEND; WORK; PREDICTORS; EMPLOYMENT; PRESSURES; NOMAGUCHI; PATTERNS</t>
  </si>
  <si>
    <t>A squeezed feeling of time might influence the quality of parental time and thus parental engagement. Using recent Hungarian quantitative data on representative parent-child dyads (n = 1000) based on subjective estimations and evaluations of parental time, this study aims to grasp the often used notion of quality time. We concentrate on the aspect of focus in parental attention and compare parents' and adolescents' perspectives to reveal the impact of the former on teenagers' subjective wellbeing. Results indicate that quality time matters; in addition, teenagers' perceptions about focused parental time is a more significant factor in relation to wellbeing than parents' perceptions, and the latter has a greater impact on life satisfaction than enrichment activities. However, when there is a lack of shared time, enrichment activities might compensate for this shortage. Finally, we propose that class inequalities are further enhanced and reproduced by unequal access to quality time and intensive parenting practices.</t>
  </si>
  <si>
    <t>[Kutrovatz, Kitti] Corvinus Univ Budapest, Eotvos Lorand Res Network, Supported Res Grp, Hungarian Acad Sci,Social Epidemiol Res Grp, Budapest, Hungary; [Geszler, Nikolett] Corvinus Univ Budapest, Dept Sociol &amp; Social Policy, Budapest, Hungary</t>
  </si>
  <si>
    <t>Hungarian Academy of Sciences; Corvinus University Budapest; Eotvos Lorand Research Network; Corvinus University Budapest</t>
  </si>
  <si>
    <t>Kutrovátz, K (corresponding author), Corvinus Univ Budapest, Kozraktar Utca 4-6, H-1093 Budapest, Hungary.</t>
  </si>
  <si>
    <t>kitti.kutrovatz@uni-corvinus.hu</t>
  </si>
  <si>
    <t>Kutrovatz, Kitti/IXD-6228-2023</t>
  </si>
  <si>
    <t>Kutrovatz, Kitti/0000-0002-0278-6794</t>
  </si>
  <si>
    <t>Hungarian National Research Development and Innovation Office [K120086]</t>
  </si>
  <si>
    <t>Hungarian National Research Development and Innovation Office(National Research, Development &amp; Innovation Office (NRDIO) - Hungary)</t>
  </si>
  <si>
    <t>The author(s) disclosed receipt of the following financial support for the research, authorship, and/or publication of this article: The research was supported by the Hungarian National Research Development and Innovation Office. Grant number: K120086, 'Race against time'. Principal investigator: Beata Nagy.</t>
  </si>
  <si>
    <t>0192-513X</t>
  </si>
  <si>
    <t>1552-5481</t>
  </si>
  <si>
    <t>J FAM ISSUES</t>
  </si>
  <si>
    <t>J. Fam. Issues</t>
  </si>
  <si>
    <t>10.1177/0192513X221113857</t>
  </si>
  <si>
    <t>JUL 2022</t>
  </si>
  <si>
    <t>Family Studies</t>
  </si>
  <si>
    <t>T6RH5</t>
  </si>
  <si>
    <t>WOS:000825074100001</t>
  </si>
  <si>
    <t>Hamvai, C; Hidegkuti, I; Vargha, A; Konkolÿ Thege, B</t>
  </si>
  <si>
    <t>Hamvai, Csaba; Hidegkuti, Istvan; Vargha, Andras; Konkoly Thege, Barna</t>
  </si>
  <si>
    <t>Parental Burnout in Hungary: Development and Psychometric Evaluation of the Hungarian Parental Burnout Assessment (PBA-HUN)</t>
  </si>
  <si>
    <t>EUROPEAN JOURNAL OF MENTAL HEALTH</t>
  </si>
  <si>
    <t>parental burnout; psychometric properties; reliability; validity; COVID-19</t>
  </si>
  <si>
    <t>VITAL EXHAUSTION; DEPRESSIVE SYMPTOMATOLOGY; VALIDATION; INVENTORY; CHILDREN; RISK; DWLS</t>
  </si>
  <si>
    <t>Introduction: Parental burnout might take place when excessive demands overwhelm the parents' resources. Aims: To develop and validate the Hungarian version of the Parental Burnout Assessment (PBA-HUN), an instrument designed to measure parental burnout; and to determine the prevalence of parental burnout in Hungary. Methods: Data were collected via an online survey from parents with at least one child living in the household (N = 1215; 82.6% mothers; M-age = 38.68 years; SDage = 6.27 years). Confirmatory factor analysis was used to investigate the factor structure of the PBA-HUN. Results: The four-factor structure of the original PBA was replicated, confirming the following factors: exhaustion in one's parental role, contrast with one's parental role, feelings of being fed up, and emotional distancing from one's children. A second-order model with a higher-order factor representing overall parental burnout also fit the data well. The internal consistency of both the subscale and total scores was excellent (alpha &gt;= 0.84). Parental burnout had a moderately strong negative correlation with life satisfaction, and weak or moderate positive correlations with perceived stress, depression, vital exhaustion, and COVID-specific perceived stress supporting the construct validity of the PBA-HUN. The prevalence of parental burnout stood at 5.8% in this sample. The weak relationship between PBA-HUN scores and sociodemographic factors was also similar to those found in prior studies. Parental burnout correlated negatively with the number of hours spent sleeping and engaging in spare time activity, respectively. Conclusions: The PBA-HUN is a reliable and valid tool to assess parental burnout in Hungary.</t>
  </si>
  <si>
    <t>[Hamvai, Csaba] Univ Szeged, Fac Med, Dept Behav Sci, Mars Ter 20, H-6722 Szeged, Hungary; [Hidegkuti, Istvan] Univ Debrecen, Fac Humanities, Dept Psychol, Debrecen, Hungary; [Vargha, Andras] Karoli Gaspar Reformed Church Univ, Inst Psychol, Budapest, Hungary; [Konkoly Thege, Barna] Waypoint Ctr Mental Hlth Care, Waypoint Res Inst, Penetanguishene, ON, Canada; [Konkoly Thege, Barna] Univ Toronto, Dept Psychiat, Toronto, ON, Canada</t>
  </si>
  <si>
    <t>Szeged University; University of Debrecen; Karoli Gaspar University of Reformed Church; University of Toronto</t>
  </si>
  <si>
    <t>Hamvai, C (corresponding author), Univ Szeged, Fac Med, Dept Behav Sci, Mars Ter 20, H-6722 Szeged, Hungary.</t>
  </si>
  <si>
    <t>hamvai.csaba@gmail.com</t>
  </si>
  <si>
    <t>Konkolÿ Thege, Barna/U-2253-2019</t>
  </si>
  <si>
    <t>Konkolÿ Thege, Barna/0000-0002-0861-8978; Hamvai, Csaba/0000-0001-6589-826X</t>
  </si>
  <si>
    <t>SEMMELWEIS UNIV, INST MENTAL HEALTH</t>
  </si>
  <si>
    <t>BUDAPEST</t>
  </si>
  <si>
    <t>MIKSZATH KALMAN TER 5, BUDAPEST, 1088, HUNGARY</t>
  </si>
  <si>
    <t>1788-4934</t>
  </si>
  <si>
    <t>1788-7119</t>
  </si>
  <si>
    <t>EUR J MENT HEALTH</t>
  </si>
  <si>
    <t>Eur. J. Ment. Health</t>
  </si>
  <si>
    <t>10.5708/EJMH/17.2022.1.5</t>
  </si>
  <si>
    <t>Psychology, Clinical</t>
  </si>
  <si>
    <t>2D9RW</t>
  </si>
  <si>
    <t>Green Accepted, gold</t>
  </si>
  <si>
    <t>WOS:000811875900005</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</si>
  <si>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</si>
  <si>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</si>
  <si>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</si>
  <si>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</si>
  <si>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</si>
  <si>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</si>
  <si>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</si>
  <si>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</si>
  <si>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</si>
  <si>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</si>
  <si>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</si>
  <si>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</si>
  <si>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</si>
  <si>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</si>
  <si>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</si>
  <si>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</si>
  <si>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2076-0760</t>
  </si>
  <si>
    <t>SOC SCI-BASEL</t>
  </si>
  <si>
    <t>Soc. Sci.-Basel</t>
  </si>
  <si>
    <t>MAY</t>
  </si>
  <si>
    <t>10.3390/socsci11050223</t>
  </si>
  <si>
    <t>1R7CP</t>
  </si>
  <si>
    <t>Green Published, gold</t>
  </si>
  <si>
    <t>WOS:000803524300001</t>
  </si>
  <si>
    <t>Hafenscher, P; Jankó, F</t>
  </si>
  <si>
    <t>Hafenscher, Priszcilla; Janko, Ferenc</t>
  </si>
  <si>
    <t>Environmental communication, from engagement to action: lessons from interviews with environmental experts, Hungary</t>
  </si>
  <si>
    <t>ENVIRONMENTAL EDUCATION RESEARCH</t>
  </si>
  <si>
    <t>Environmental behavior change; pro-environmental behavior; engagement; motivation; barriers; inaction; experts</t>
  </si>
  <si>
    <t>CLIMATE-CHANGE COMMUNICATION; BEHAVIOR; FEAR; MOTIVATIONS; CONSUMERS; EMOTIONS; CRISIS</t>
  </si>
  <si>
    <t>Modern societies have loose ties to nature, environmental processes and problems remain mostly invisible to our eyes. This paper investigates environmental experts' motivations, thoughts, attitudes and beliefs in relation to environmental communication and their practice in promoting changes in people's environmental behavior via fifteen in-depth interviews from Hungary. The interviews reveal the potential for establishing human-nature connectedness in childhood or through field encounters, faith, but reflect the ambiguous nature of fear appeal in environmental communication. Many barriers hinder communication, such as inadequate messaging, social inability and defense mechanisms that could be overcome by using examples and policies close to people. The answers given in interviews suggest that grassroots initiatives are not satisfactory, yet an engaged society can influence decision-makers to strengthen the aims with top-down regulations.</t>
  </si>
  <si>
    <t>[Hafenscher, Priszcilla; Janko, Ferenc] Eotvos Lorand Univ, Inst Geog &amp; Earth Sci, Dept Social &amp; Econ Geog, Pazmany P st 1-c, H-1117 Budapest, Hungary; [Janko, Ferenc] Univ Sopron, Alexandre Lamfalussy Fac Econ, Sopron, Hungary</t>
  </si>
  <si>
    <t>Eotvos Lorand University; University of West Hungary</t>
  </si>
  <si>
    <t>Jankó, F (corresponding author), Eotvos Lorand Univ, Inst Geog &amp; Earth Sci, Dept Social &amp; Econ Geog, Pazmany P st 1-c, H-1117 Budapest, Hungary.</t>
  </si>
  <si>
    <t>frk@caesar.elte.hu</t>
  </si>
  <si>
    <t>; Janko, Ferenc/W-5858-2018</t>
  </si>
  <si>
    <t>Hafenscher, Priszcilla/0000-0002-5618-8773; Janko, Ferenc/0000-0003-1149-6745</t>
  </si>
  <si>
    <t>Bolyai Janos Research Scholarship of the Hungarian Academy of sciences [UNKP-21-5]; New National Excellence Program of the Ministry for Innovation and Technology from the source of the National Research, Development and Innovation Fund</t>
  </si>
  <si>
    <t>Bolyai Janos Research Scholarship of the Hungarian Academy of sciences(Hungarian Academy of Sciences); New National Excellence Program of the Ministry for Innovation and Technology from the source of the National Research, Development and Innovation Fund</t>
  </si>
  <si>
    <t>The authors are very grateful for the four anonymous reviewers for their valuable help by improving the earlier drafts of the paper. This work was supported by the Bolyai Janos Research Scholarship of the Hungarian Academy of sciences as well as UNKP-21-5 New National Excellence Program of the Ministry for Innovation and Technology from the source of the National Research, Development and Innovation Fund (Ferenc Janko). The founding source had no involvement in the conduct of the research and preparation of the article.</t>
  </si>
  <si>
    <t>1350-4622</t>
  </si>
  <si>
    <t>1469-5871</t>
  </si>
  <si>
    <t>ENVIRON EDUC RES</t>
  </si>
  <si>
    <t>Environ. Educ. Res.</t>
  </si>
  <si>
    <t>OCT 11</t>
  </si>
  <si>
    <t>10.1080/13504622.2022.2068506</t>
  </si>
  <si>
    <t>APR 2022</t>
  </si>
  <si>
    <t>Education &amp; Educational Research; Environmental Studies</t>
  </si>
  <si>
    <t>Education &amp; Educational Research; Environmental Sciences &amp; Ecology</t>
  </si>
  <si>
    <t>5E0HD</t>
  </si>
  <si>
    <t>WOS:000787708400001</t>
  </si>
  <si>
    <t>Chong, AA</t>
  </si>
  <si>
    <t>Chong, Angela A.</t>
  </si>
  <si>
    <t>Elusive Kodaly, Part II: The Hungarian Foundations of the Baby-Toddler Music Industry in the US</t>
  </si>
  <si>
    <t>HUNGARIAN CULTURAL STUDIES</t>
  </si>
  <si>
    <t>Zoltan Kodaly; Katalin Forrai; early childhood pedagogy; Hungarian preschool music education; baby-toddler music industry; German tradition; Kodaly soteriology; music and movement research</t>
  </si>
  <si>
    <t>This article is the second part of a study investigating how Hungarians have influenced early childhood music education in the United States. In Part One, Chong documented the lesser-known histories of four Hungarian and American female scholar-educators who promoted the early childhood concepts at the heart of Zoltan Kodaly's approach to music education, and why these concepts did not mainstream into formal US preschools. In this study, she traces Kodaly's footprints to private, stand-alone baby-toddler music classes in the US. In the 2000's, baby-toddler music enrichment exploded in popularity as the children's activity industry became one of the fastest growing sectors of the US market. Only a handful of local programs are explicitly Kodaly-based, such as Sing, Play, Move!, at Holy Names University's Kodaly Center. Chong's search in the Los Angeles area for quality Kodaly instruction for her toddlers led to highly lucrative major US providers of baby-toddler music such as Music Together and Kindermusik. These programs share Kodaly pedagogical practices, such as that of singing high-quality folk music in the children's mother tongue, but map histories without reference to Hungary and attribute their approaches to American men not known as Kodaly proteges. This paper explores whether the impressive profits and musical excellence of these programs can rightly be attributed to Kodaly.</t>
  </si>
  <si>
    <t>[Chong, Angela A.] USC, Mus Teaching &amp; Learning, Thornton Sch Mus, Los Angeles, CA 90089 USA</t>
  </si>
  <si>
    <t>University of Southern California</t>
  </si>
  <si>
    <t>Chong, AA (corresponding author), USC, Mus Teaching &amp; Learning, Thornton Sch Mus, Los Angeles, CA 90089 USA.</t>
  </si>
  <si>
    <t>aachong@usc.edu</t>
  </si>
  <si>
    <t>UNIV PITTSBURGH, UNIV LIBRARY SYSTEM</t>
  </si>
  <si>
    <t>PITTSBURGH</t>
  </si>
  <si>
    <t>3960 FORBES AVE, PITTSBURGH, PA 15260 USA</t>
  </si>
  <si>
    <t>2471-965X</t>
  </si>
  <si>
    <t>HUNG CULT STUD</t>
  </si>
  <si>
    <t>Hung. Cult. Stud.</t>
  </si>
  <si>
    <t>10.5195/ahea.2022.464</t>
  </si>
  <si>
    <t>3E6UG</t>
  </si>
  <si>
    <t>WOS:000830117000006</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</si>
  <si>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</si>
  <si>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</si>
  <si>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</si>
  <si>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</si>
  <si>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</si>
  <si>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</si>
  <si>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</si>
  <si>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</si>
  <si>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</si>
  <si>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</si>
  <si>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</si>
  <si>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</si>
  <si>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</si>
  <si>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</si>
  <si>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</si>
  <si>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</si>
  <si>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</si>
  <si>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</si>
  <si>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</si>
  <si>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</si>
  <si>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</si>
  <si>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</si>
  <si>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</si>
  <si>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3L8CF</t>
  </si>
  <si>
    <t>Green Submitted, Green Accepted, gold, Green Published</t>
  </si>
  <si>
    <t>WOS:000834989500010</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</si>
  <si>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</si>
  <si>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</si>
  <si>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</si>
  <si>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</si>
  <si>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</si>
  <si>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</si>
  <si>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</si>
  <si>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</si>
  <si>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</si>
  <si>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</si>
  <si>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</si>
  <si>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</si>
  <si>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</si>
  <si>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</si>
  <si>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</si>
  <si>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</si>
  <si>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</si>
  <si>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</si>
  <si>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</si>
  <si>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Business &amp; Economics; Government &amp; Law</t>
  </si>
  <si>
    <t>I9NU0</t>
  </si>
  <si>
    <t>Green Submitted, gold</t>
  </si>
  <si>
    <t>WOS:001005982700002</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</si>
  <si>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</si>
  <si>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</si>
  <si>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</si>
  <si>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</si>
  <si>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</si>
  <si>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</si>
  <si>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</si>
  <si>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</si>
  <si>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</si>
  <si>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</si>
  <si>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</si>
  <si>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</si>
  <si>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</si>
  <si>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</si>
  <si>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</si>
  <si>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</si>
  <si>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</si>
  <si>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</si>
  <si>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</si>
  <si>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</si>
  <si>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</si>
  <si>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8R3SR</t>
  </si>
  <si>
    <t>WOS:000927814700005</t>
  </si>
  <si>
    <t>Berki, T; Pikó, BF</t>
  </si>
  <si>
    <t>Berki, Tamas; Piko, Bettina F.</t>
  </si>
  <si>
    <t>SEDENTARY LIFESTYLE MAY CONTRIBUTE TO THE RISK OF DEPRESSION DURING THE COVID-19 PANDEMIC A Snapshot of Hungarian Adolescents</t>
  </si>
  <si>
    <t>health behavior; physical activity; eating behavior; substance use; mental health</t>
  </si>
  <si>
    <t>PHYSICAL-ACTIVITY; MENTAL-HEALTH; SUBSTANCE USE; LONELINESS; FREQUENCY; BEHAVIOR; CHINA</t>
  </si>
  <si>
    <t>Background: Social exclusion usually contributes to an increased vulnerability to mental health problems and risky health behaviors. This study aims to identify the role of health behavior in the increased risk of depressive symptoms among adolescents during the coronavirus pandemic in Hungary. Methods: A total of 705 high school students participated in our study (M = 15.9 years; SD = 1.19). The self-administered questionnaire included items about sociodemographics, eating habits, physical activity, sedentary behavior, and substance use. Depressive symptoms were measured using the short version of the Child Depression Inventory. Descriptive statistics and binary logistic regression were used to analyze our results. Results: Daily fruit and vegetable consumption was reported by 21.7% and 22.4% of respondents, respectively. The proportion of the respondents reporting daily sweets consumption stood at 13.2%, daily soft drinks consumption was 12.3%, and daily energy drink consumption tallied to 4.5%. More than one-third of the sample (35.5%) reported having breakfast every school day, which rose to 68.1% of the sample reporting breakfast on both weekend days. The rate of students engaged in daily physical activity was 6.5%, while 86.1% of them reported more than four hours screen time in a day. In addition, despite the mandatory confinement, a notable percentage of adolescents engaged in substance use. Consistent with previous studies, girls had a higher risk of depression. Low levels of physical activity and high levels of screen time - as well as alcohol and drug use - were associated with a high risk of depression. Conclusions: We believe our study provided useful information on adolescent health behaviors that can lead to adolescents' depression, and that maintaining physical activity can prevent it even in these unusual circumstances.</t>
  </si>
  <si>
    <t>[Berki, Tamas] Univ Szeged, Fac Educ, Inst Educ &amp; Sport Sci, Hattyas U 10, H-6725 Szeged, Hungary</t>
  </si>
  <si>
    <t>Berki, T (corresponding author), Univ Szeged, Fac Educ, Inst Educ &amp; Sport Sci, Hattyas U 10, H-6725 Szeged, Hungary.</t>
  </si>
  <si>
    <t>berki.tamas.laszlo@szte.hu</t>
  </si>
  <si>
    <t>Piko, Bettina F./I-7865-2018; Berki, Tamás/AAR-8484-2021</t>
  </si>
  <si>
    <t>Piko, Bettina F./0000-0002-3072-9615; Berki, Tamas/0000-0001-6944-2331</t>
  </si>
  <si>
    <t>DEC</t>
  </si>
  <si>
    <t>10.5708/EJMH.16.2021.2.5</t>
  </si>
  <si>
    <t>XP5NV</t>
  </si>
  <si>
    <t>gold, Green Accepted</t>
  </si>
  <si>
    <t>WOS:000730912900005</t>
  </si>
  <si>
    <t>Kertész, C; Honbolygó, F</t>
  </si>
  <si>
    <t>Kertesz, Csaba; Honbolygo, Ferenc</t>
  </si>
  <si>
    <t>Tapping to Music Predicts Literacy Skills of First-Grade Children</t>
  </si>
  <si>
    <t>FRONTIERS IN PSYCHOLOGY</t>
  </si>
  <si>
    <t>sensorimotor synchronisation; tapping; rhythm; reading fluency; reading accuracy; phonological awareness</t>
  </si>
  <si>
    <t>PHONOLOGICAL AWARENESS; SENSORIMOTOR SYNCHRONIZATION; RHYTHM SKILLS; SPEECH; BEAT; PITCH</t>
  </si>
  <si>
    <t>The ability to synchronise one's movements to the sound of a regular beat has been found to be associated with children's language and reading abilities. Sensorimotor synchronisation or tapping performance can among other factors [e.g., working memory and rapid automatized naming (RAN)] predict phonological awareness and word reading accuracy and fluency of first graders. While tapping tasks that use a simple metronome sound are more often used, applying musical stimuli has the potential advantage of being more engaging and motivating for children. In the present study, we investigated whether tapping to a metronome beat or complex musical stimuli would predict phonological awareness and reading outcomes of Hungarian 6-7-year olds (N=37). We also measured participants' general cognitive abilities (RAN, non-verbal intelligence and verbal working memory). Our results show that phonological awareness, spelling and reading accuracy were associated with the musical tasks while reading fluency was predicted by the metronome trials. Our findings suggest that complex musical tasks should be considered when investigating this age group, as they were, in general, more effective in predicting literacy outcomes.</t>
  </si>
  <si>
    <t>[Kertesz, Csaba; Honbolygo, Ferenc] Eotvos Lorand Univ, Inst Psychol, Budapest, Hungary; [Honbolygo, Ferenc] Res Ctr Nat Sci, Brain Imaging Ctr, Budapest, Hungary</t>
  </si>
  <si>
    <t>Eotvos Lorand University; Eotvos Lorand Research Network; Hungarian Research Centre for Natural Sciences</t>
  </si>
  <si>
    <t>Kertész, C (corresponding author), Eotvos Lorand Univ, Inst Psychol, Budapest, Hungary.</t>
  </si>
  <si>
    <t>kertesz.cs@gmail.com</t>
  </si>
  <si>
    <t>Honbolygó, Ferenc/F-2320-2010</t>
  </si>
  <si>
    <t>Honbolygó, Ferenc/0000-0002-5266-0188</t>
  </si>
  <si>
    <t>Hungarian Scientific Research Fund [OTKA K 119365]; Janos Bolyai Research Scholarship of the Hungarian Academy of Sciences</t>
  </si>
  <si>
    <t>Hungarian Scientific Research Fund(Orszagos Tudomanyos Kutatasi Alapprogramok (OTKA)); Janos Bolyai Research Scholarship of the Hungarian Academy of Sciences(Hungarian Academy of Sciences)</t>
  </si>
  <si>
    <t>This study was supported by the Hungarian Scientific Research Fund (project number: OTKA K 119365) and the Janos Bolyai Research Scholarship of the Hungarian Academy of Sciences (FH).</t>
  </si>
  <si>
    <t>FRONTIERS MEDIA SA</t>
  </si>
  <si>
    <t>LAUSANNE</t>
  </si>
  <si>
    <t>AVENUE DU TRIBUNAL FEDERAL 34, LAUSANNE, CH-1015, SWITZERLAND</t>
  </si>
  <si>
    <t>1664-1078</t>
  </si>
  <si>
    <t>FRONT PSYCHOL</t>
  </si>
  <si>
    <t>Front. Psychol.</t>
  </si>
  <si>
    <t>OCT 5</t>
  </si>
  <si>
    <t>10.3389/fpsyg.2021.741540</t>
  </si>
  <si>
    <t>WI5SW</t>
  </si>
  <si>
    <t>WOS:000708420900001</t>
  </si>
  <si>
    <t>Keller, T; Szakál, P</t>
  </si>
  <si>
    <t>Keller, Tamas; Szakal, Peter</t>
  </si>
  <si>
    <t>Not just words! Effects of a light-touch randomized encouragement intervention on students' exam grades, self-efficacy, motivation, and test anxiety</t>
  </si>
  <si>
    <t>PLOS ONE</t>
  </si>
  <si>
    <t>NONCOGNITIVE SKILLS; UNIVERSAL; SCHOOL; BEHAVIOR; ACHIEVEMENT; PERFORMANCE; ENGAGEMENT; CHILDREN; PROGRAM; WELL</t>
  </si>
  <si>
    <t>Motivated by the self-determination theory of psychology, we investigate how simple school practices can forge students' engagement with the academic aspect of school life. We carried out a large-scale preregistered randomized field experiment with a crossover design, involving all the students of the University of Szeged in Hungary. Our intervention consisted of an automated encouragement message that praised students' past achievements and signaled trust in their success. The treated students received encouragement messages before their exam via two channels: e-mail and SMS message. The control students did not receive any encouragement. Our primary analysis compared the treated and control students' end-of-semester exam grades, obtained from the university's registry. Our secondary analysis explored the difference between the treated and control students' self-efficacy, motivation, and test anxiety, obtained from an online survey before students' exams. We did not find an average treatment effect on students' exam grades. However, in the subsample of those who answered the endline survey, the treated students reported higher self-efficacy than the control students. The treatment affected students' motivation before their first exam-but not before their second-and did not affect students' test anxiety. Our results indicate that automated encouragement messages sent shortly before exams do not boost students' exam grades, but they do increase self-efficacy. These results contribute to understanding the self-efficacy mechanism through which future encouragement campaigns might exert their effect. We conclude that encouraging students and raising their self-efficacy might create a school climate that better engages students with the academic aspect of school life.</t>
  </si>
  <si>
    <t>[Keller, Tamas] Ctr Social Sci Res Ctr Educ &amp; Network Studies, Budapest, Hungary; [Keller, Tamas] Res Ctr Econ &amp; Reg Studies, Inst Econ, Budapest, Hungary; [Keller, Tamas] TARKI Social Res Inst, Budapest, Hungary; [Szakal, Peter] Univ Szeged, Szeged, Hungary</t>
  </si>
  <si>
    <t>Eotvos Lorand Research Network; Hungarian Academy of Sciences; Hungarian Centre for Economic &amp; Regional Studies; Szeged University</t>
  </si>
  <si>
    <t>Keller, T (corresponding author), Ctr Social Sci Res Ctr Educ &amp; Network Studies, Budapest, Hungary.;Keller, T (corresponding author), Res Ctr Econ &amp; Reg Studies, Inst Econ, Budapest, Hungary.;Keller, T (corresponding author), TARKI Social Res Inst, Budapest, Hungary.</t>
  </si>
  <si>
    <t>keller.tamas@tk.hu</t>
  </si>
  <si>
    <t>Keller, Tamás/AAP-1237-2021</t>
  </si>
  <si>
    <t>Keller, Tamás/0000-0001-6943-0955</t>
  </si>
  <si>
    <t>Hungarian National Research, Development and Innovation Office (NKFIH) [K135766]; Janos Bolyai Research Scholarship of the Hungarian Academy of Sciences [BO/00569/21/9]; New National Excellence Program (UNKP) of the Ministry of Human Capacities [UNKP-21-5CORVINUS-132]; U 'nal Excellence Program (UNKP) of the Ministry of Human Capacities [NKP-21-5CORVINUS-132]</t>
  </si>
  <si>
    <t>Hungarian National Research, Development and Innovation Office (NKFIH)(National Research, Development &amp; Innovation Office (NRDIO) - Hungary); Janos Bolyai Research Scholarship of the Hungarian Academy of Sciences(Hungarian Academy of Sciences); New National Excellence Program (UNKP) of the Ministry of Human Capacities; U 'nal Excellence Program (UNKP) of the Ministry of Human Capacities</t>
  </si>
  <si>
    <t>This research was funded by a grant from the Hungarian National Research, Development and Innovation Office (NKFIH), Grant number: K135766 to Tamas Keller. Tamas Keller acknowledges the support from the Janos Bolyai Research Scholarship of the Hungarian Academy of Sciences (BO/00569/21/9) and the New National Excellence Program (UNKP) of the Ministry of Human Capacities (Grant Number: UNKP-21-5CORVINUS-132).</t>
  </si>
  <si>
    <t>PUBLIC LIBRARY SCIENCE</t>
  </si>
  <si>
    <t>SAN FRANCISCO</t>
  </si>
  <si>
    <t>1160 BATTERY STREET, STE 100, SAN FRANCISCO, CA 94111 USA</t>
  </si>
  <si>
    <t>1932-6203</t>
  </si>
  <si>
    <t>PLoS One</t>
  </si>
  <si>
    <t>SEP 15</t>
  </si>
  <si>
    <t>e0256960</t>
  </si>
  <si>
    <t>10.1371/journal.pone.0256960</t>
  </si>
  <si>
    <t>Multidisciplinary Sciences</t>
  </si>
  <si>
    <t>Science Citation Index Expanded (SCI-EXPANDED); Social Science Citation Index (SSCI)</t>
  </si>
  <si>
    <t>Science &amp; Technology - Other Topics</t>
  </si>
  <si>
    <t>WG6DR</t>
  </si>
  <si>
    <t>Green Published, gold, Green Accepted</t>
  </si>
  <si>
    <t>WOS:000707084400022</t>
  </si>
  <si>
    <t>Horváth, Z; Evelin, CA; Oláh, P; Gyulai, R; Lengyel, Z</t>
  </si>
  <si>
    <t>Horvath, Zsuzsanna; Evelin, Csernus A.; Olah, Peter; Gyulai, Rolland; Lengyel, Zsuzsanna</t>
  </si>
  <si>
    <t>Results of a Primary Skin-Cancer-Prevention Campaign in Early Childhood on Sun-Related Knowledge and Attitudes in Southern Hungary</t>
  </si>
  <si>
    <t>CANCERS</t>
  </si>
  <si>
    <t>primary prevention; children; daycare centers; kindergarten; ultraviolet radiation</t>
  </si>
  <si>
    <t>MELANOMA PREVENTION; PROTECTION PRACTICES; EDUCATION; EXPOSURE; CHILDREN; RISK; PRESCHOOLERS; REDUCTION; BEHAVIORS; AWARENESS</t>
  </si>
  <si>
    <t>Simple Summary Primary skin-cancer-prevention campaigns among young children are important as this is the age when individuals are developing behaviors. Our aim was to evaluate sun-protection knowledge and behavior among caregivers in daycare centers and kindergartens and to determine if educational lectures are positively influential. In daycare centers, we discovered that measures of sun protection (e.g., hat, sunscreen, and shaded areas) are more likely to be available when compared to kindergartens. Knowledge regarding sun safety has improved following our initial presentation, however, not significantly. Sun safety policies did not exist in any of the facilities, presenting an urgent need for their implementation. Avoidance of ultraviolet (UV) exposure in early childhood is important for reducing the lifetime risk of developing skin cancer. The goal of the present prospective, multicenter pilot study was to assess the sun-protection practices in kindergartens and daycare centers and to evaluate sun protection knowledge and behavior among caregivers employed in the surveyed facilities. The study consisted of two parts. A baseline questionnaire was completed by the caregivers in relation to knowledge regarding basic sun protection and sun protection practices of the participating facilities. Afterward, a thirty-minute presentation was hosted in reference to this topic. Six months following the presentation, a follow-up questionnaire was distributed among the caregivers, evaluating the attitude-related and behavioral changes towards children. A total of 153 caregivers from five daycare centers (children between 6 months and 3 years of age) and sixteen kindergartens (children between 3 and 7 years of age) willfully participated in our study. According to our results, the main source of information regarding sun protection originated from different types of media. We found that staying in shaded areas and the use of protective clothing were not frequent in the facilities. Following our presentation regarding skin types and sunscreen use, protective measures improved, but not significantly (p = 0.222). The majority (92.31%) of caregivers distributed the information throughout their environment and also to parents. Sun protection knowledge is necessary; however, motivation among caregivers and parents and involvement of children is also relevant. Hence, a continuous, repetitive educational program regarding sun-smart behavior is deemed essential.</t>
  </si>
  <si>
    <t>[Horvath, Zsuzsanna; Evelin, Csernus A.; Olah, Peter; Gyulai, Rolland; Lengyel, Zsuzsanna] Univ Pecs, Med Sch, Dept Dermatol Venerol &amp; Oncodermatol, H-7632 Pecs, Hungary</t>
  </si>
  <si>
    <t>University of Pecs</t>
  </si>
  <si>
    <t>Lengyel, Z (corresponding author), Univ Pecs, Med Sch, Dept Dermatol Venerol &amp; Oncodermatol, H-7632 Pecs, Hungary.</t>
  </si>
  <si>
    <t>horvath.zsuzsanna2@pte.hu; csernus.evelin@pte.hu; olah.peter@pte.hu; gyulai.rolland@pte.hu; lengyel.zsuzsanna@pte.hu</t>
  </si>
  <si>
    <t>Gyulai, Rolland/AAE-2765-2020</t>
  </si>
  <si>
    <t>Gyulai, Rolland/0000-0002-3286-8846; Olah, Peter/0000-0002-3184-8376</t>
  </si>
  <si>
    <t>2072-6694</t>
  </si>
  <si>
    <t>Cancers</t>
  </si>
  <si>
    <t>AUG</t>
  </si>
  <si>
    <t>10.3390/cancers13153873</t>
  </si>
  <si>
    <t>Oncology</t>
  </si>
  <si>
    <t>TV7XG</t>
  </si>
  <si>
    <t>WOS:000681930900001</t>
  </si>
  <si>
    <t>Lovec, M; Kocí, K; Sabic, Z</t>
  </si>
  <si>
    <t>Lovec, Marko; Koci, Katerina; Sabic, Zlatko</t>
  </si>
  <si>
    <t>The stigmatisation of Central Europe via (failed) socialisation narrative</t>
  </si>
  <si>
    <t>JOURNAL OF INTERNATIONAL RELATIONS AND DEVELOPMENT</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</si>
  <si>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</si>
  <si>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</si>
  <si>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</si>
  <si>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</si>
  <si>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</si>
  <si>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</si>
  <si>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</si>
  <si>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</si>
  <si>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</si>
  <si>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</si>
  <si>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</si>
  <si>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</si>
  <si>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</si>
  <si>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</si>
  <si>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</si>
  <si>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</si>
  <si>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10.1057/s41268-021-00229-9</t>
  </si>
  <si>
    <t>JUL 2021</t>
  </si>
  <si>
    <t>International Relations; Political Science</t>
  </si>
  <si>
    <t>International Relations; Government &amp; Law</t>
  </si>
  <si>
    <t>WZ3RI</t>
  </si>
  <si>
    <t>Green Published</t>
  </si>
  <si>
    <t>WOS:000672232200001</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</si>
  <si>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</si>
  <si>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</si>
  <si>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</si>
  <si>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</si>
  <si>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</si>
  <si>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</si>
  <si>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</si>
  <si>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</si>
  <si>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</si>
  <si>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</si>
  <si>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</si>
  <si>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</si>
  <si>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</si>
  <si>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</si>
  <si>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</si>
  <si>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0044-118X</t>
  </si>
  <si>
    <t>1552-8499</t>
  </si>
  <si>
    <t>YOUTH SOC</t>
  </si>
  <si>
    <t>Youth Soc.</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</si>
  <si>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</si>
  <si>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</si>
  <si>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</si>
  <si>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</si>
  <si>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</si>
  <si>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</si>
  <si>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</si>
  <si>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</si>
  <si>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Metaferia, BK; Futo, J; Takacs, ZK</t>
  </si>
  <si>
    <t>Metaferia, Biruk K.; Futo, Judit; Takacs, Zsofia K.</t>
  </si>
  <si>
    <t>Parents' Views on Play and the Goal of Early Childhood Education in Relation to Children's Home Activity and Executive Functions: A Cross-Cultural Investigation</t>
  </si>
  <si>
    <t>executive function; home experience; parental view; preschool children; play</t>
  </si>
  <si>
    <t>SCHOOL READINESS; BEHAVIORAL-REGULATION; INHIBITORY CONTROL; SELF-REGULATION; EMOTION REGULATION; WORKING-MEMORY; YOUNG-CHILDREN; UNITED-STATES; PRESCHOOLERS; BELIEFS</t>
  </si>
  <si>
    <t>The present study investigated the cross-cultural variations in parents' views on the role of play in child development and the primary purpose of preschool education from Ethiopia and Hungary. It also examined the cross-cultural variations in preschoolers' executive functions (EF), the frequency of their engagement in home activities, and the role of these activities in the development of EF skills. Participants included 266 preschoolers (Ethiopia: 139 of which 44.6% boys; M-age = 63.83 months; SD = 7.68 months; Hungary: 127 of which 48% boys; M-age = 62.06 months; SD = 9.37 months) with their parents (Ethiopia: 45.32% male; M-age = 36.66 years; SD = 7.14 years; Hungary: 13.18% male; M-age = 37.71 years; SD = 5.97 years). The independent samples t-test showed that Ethiopian parents view fostering academic skills for preschooler significantly more important than their Hungarian counterparts do. We also found that while Ethiopian parents hold the belief that academic and cognitive development is the major purpose of preschool education, Hungarian prioritize social-emotional development and entertainment. Additionally, preschoolers in Ethiopia were reported to engage in academic and arts and crafts activities after preschool significantly more frequently than their Hungarian counterparts. On the contrary, preschoolers in Hungary were found to engage in fine-motor activities, solitary play, sports and other physical activities significantly more frequently than their Ethiopian counterparts. No significant differences were found in EF skills between preschoolers from Ethiopia and Hungary. Results from hierarchical regression analyses showed that, after accounting for age and SES, preschoolers' frequency of pretend play and their parents' play support beliefs were found to be small to medium-sized predictors of inhibitory control skills in both samples. However, children's frequency of having breakfast at home was another significant predictor in the Ethiopian sample only. The frequency of participation in arts and crafts and other fine-motor activities were found to be important predictors of preschoolers' visual-spatial working memory skills in the Ethiopian and the Hungarian samples, respectively. We also found that, after controlling for SES, parental play support was an important factor associated with preschoolers' shifting skills only in the Hungarian sample. Based on the findings, we made important conclusions.</t>
  </si>
  <si>
    <t>[Metaferia, Biruk K.] Eotvos Lorand Univ, Doctoral Sch Psychol, Budapest, Hungary; [Metaferia, Biruk K.; Futo, Judit] Eotvos Lorand Univ, Neuropsychol &amp; Child Dev Res Grp, Budapest, Hungary; [Futo, Judit] Eotvos Lorand Univ, Inst Psychol, Budapest, Hungary; [Takacs, Zsofia K.] Eotvos Lorand Univ, Inst Educ, Budapest, Hungary</t>
  </si>
  <si>
    <t>Eotvos Lorand University; Eotvos Lorand University; Eotvos Lorand University; Eotvos Lorand University</t>
  </si>
  <si>
    <t>Metaferia, BK (corresponding author), Eotvos Lorand Univ, Doctoral Sch Psychol, Budapest, Hungary.;Metaferia, BK (corresponding author), Eotvos Lorand Univ, Neuropsychol &amp; Child Dev Res Grp, Budapest, Hungary.</t>
  </si>
  <si>
    <t>birkebe2004@gmail.com</t>
  </si>
  <si>
    <t>Takacs, Zsofia K/H-8615-2017; Futó, Judit/J-5336-2017</t>
  </si>
  <si>
    <t>Takacs, Zsofia K/0000-0003-0190-0628; Futó, Judit/0000-0002-5238-6887; Metaferia, Biruk Kebede/0000-0002-6200-4619</t>
  </si>
  <si>
    <t>Hungarian National Research, Development and Innovation Office [PD121297]</t>
  </si>
  <si>
    <t>Hungarian National Research, Development and Innovation Office(National Research, Development &amp; Innovation Office (NRDIO) - Hungary)</t>
  </si>
  <si>
    <t>ZT was funded by the Hungarian National Research, Development and Innovation Office (grant number PD121297).</t>
  </si>
  <si>
    <t>APR 26</t>
  </si>
  <si>
    <t>10.3389/fpsyg.2021.646074</t>
  </si>
  <si>
    <t>RZ5ON</t>
  </si>
  <si>
    <t>WOS:000648646400001</t>
  </si>
  <si>
    <t>Spekker, O; Kis, L; Deák, A; Makai, E; Pálfi, G; Váradi, OA; Molnár, E</t>
  </si>
  <si>
    <t>Spekker, Olga; Kis, Luca; Deak, Andrea; Makai, Eszter; Palfi, Gyorgy; Varadi, Orsolya Anna; Molnar, Erika</t>
  </si>
  <si>
    <t>An unusual case of childhood osteoarticular tuberculosis from the arpadian Age cemetery of Gyorszentivan-Revhegyi tag (Gyor-Moson-Sopron county, Hungary)</t>
  </si>
  <si>
    <t>SPINAL TUBERCULOSIS; MYCOBACTERIUM-TUBERCULOSIS; CLINICAL-MANIFESTATIONS; VERTEBRAL OSTEOMYELITIS; ACTINOMYCES-ISRAELII; BONE TUBERCULOSIS; YOUNG-CHILDREN; SPONDYLITIS; SKELETAL; COEVOLUTION</t>
  </si>
  <si>
    <t>Ancient human remains exhibiting bony changes consistent with osteoarticular tuberculosis (OATB) indicate that the disease has afflicted mankind for millennia. Nonetheless, not many pediatric OATB cases have been published in the paleopathological literature-from Hungary, only three cases have been described up to now. In our paper, we demonstrate a child (S0603) from the arpadian Age cemetery of Gyorszentivan-Revhegyi tag (northwestern Hungary), who represents a unique case of OATB regarding both the pattern and severity of the observed bony changes. During the macromorphological and radiological investigations, the most serious alterations were discovered in the upper thoracic spine-the development of osteolytic lesions led to severe bone loss and consequent collapse and fusion of several adjacent vertebrae. The pathological process terminated in a sharp, rigid angular kyphosis. Disruption of the normal spine curvature resulted in consequent deformation of the whole thoracic wall-it became rugby-ball-shaped. The overall nature and pattern of the detected alterations, as well as their resemblance to those of described in previously published archaeological and modern cases from the pre-antibiotic era indicate that they are most consistent with OATB. Based on the severity and extent of the lesions, as well as on the evidence of secondary healing, S0603 suffered from TB for a long time prior to death. Besides body deformation, OATB resulted in consequent disability in daily activities, which would have required regular and significant care from others to survive. It implies that in the arpadian Age community of Gyorszentivan-Revhegyi tag, there was a willingness to care for people in need. Detailed archaeological case studies can give us a unique insight into the natural history and different presentations of OATB. Furthermore, they can provide paleopathologists with a stronger basis for diagnosing TB and consequently, with a more sensitive means of assessing TB frequency in past populations.</t>
  </si>
  <si>
    <t>[Spekker, Olga; Kis, Luca; Palfi, Gyorgy; Varadi, Orsolya Anna; Molnar, Erika] Univ Szeged, Dept Biol Anthropol, Szeged, Hungary; [Deak, Andrea] Romer Floris Museum Art &amp; Hist, Gyor, Hungary; [Makai, Eszter] Univ Szeged, Dept Radiol, Szeged, Hungary; [Varadi, Orsolya Anna] Univ Szeged, Dept Microbiol, Szeged, Hungary</t>
  </si>
  <si>
    <t>Szeged University; Szeged University; Szeged University</t>
  </si>
  <si>
    <t>Spekker, O (corresponding author), Univ Szeged, Dept Biol Anthropol, Szeged, Hungary.</t>
  </si>
  <si>
    <t>olga.spekker@gmail.com</t>
  </si>
  <si>
    <t>Spekker, Olga/ABA-4710-2021; Váradi, Orsolya Anna/ABA-4725-2021</t>
  </si>
  <si>
    <t>Spekker, Olga/0000-0002-0350-1906; Váradi, Orsolya Anna/0000-0002-7825-265X</t>
  </si>
  <si>
    <t>University of Szeged Open Access Fund [5006]; National Research, Development and Innovation Office (Hungary) [K 125561]; Hungarian Ministry of Human Capacities [39509/2018/KFSZ]</t>
  </si>
  <si>
    <t>University of Szeged Open Access Fund; National Research, Development and Innovation Office (Hungary)(National Research, Development &amp; Innovation Office (NRDIO) - Hungary); Hungarian Ministry of Human Capacities</t>
  </si>
  <si>
    <t>This work was funded by the University of Szeged Open Access Fund (5006) to OS. The National Research, Development and Innovation Office (Hungary) (K 125561) and the Arpad-haz Program (39509/2018/KFSZ) of the Hungarian Ministry of Human Capacities provided funding for GP. The funders had no role in study design, data collection and analysis, decision to publish, or preparation of the manuscript.</t>
  </si>
  <si>
    <t>APR 14</t>
  </si>
  <si>
    <t>e0249939</t>
  </si>
  <si>
    <t>10.1371/journal.pone.0249939</t>
  </si>
  <si>
    <t>RN8MG</t>
  </si>
  <si>
    <t>WOS:000640604500025</t>
  </si>
  <si>
    <t>Mezger, C</t>
  </si>
  <si>
    <t>Mezger, Caroline</t>
  </si>
  <si>
    <t>From Hitler's Disciple to Wartime Refugee Donauschwaben World War II Childhoods and the Crossroads of Historical Agency</t>
  </si>
  <si>
    <t>EAST CENTRAL EUROPE</t>
  </si>
  <si>
    <t>World War II; childhood; agency; National Socialism; Hitler Youth; Germany; Yugoslavia; Hungary; ethnic Germans; expellees</t>
  </si>
  <si>
    <t>Building on recent investigations into children as historical actors, this article examines the experiences of ethnic German (Donauschwaben) expellees from northern Yugoslavia's Vojvodina region. Using original oral history interviews, the article embeds these individuals' childhood experiences of World War II and expulsion into their greater life stories, thereby highlighting children's multifaceted wartime roles and opportunities for agency. Contrary to prevailing (German) historiographic and popular imagination-as encouraged particularly by postwar expellee organizations-young ethnic Germans were not the mere passive victims of war and expulsion. Rather, even during their expulsion, they actively participated in Nazi youth organizations, accompanied columns of Jewish camp evacuees, worked in Nazi munitions factories, and fought in the Third Reich's final desperate military storm. At different occasions, children and youth thus became both witting and unwitting agents of wartime destruction. As the article concludes, a more concerted investigation into questions of childhood agency in war is central to the analysis of such contested topics as German victimhood and perpetration during World War it, the Vertreibung (expulsion), and Germany's transgenerational postwar reckoning with the crimes of its past.</t>
  </si>
  <si>
    <t>[Mezger, Caroline] Leibniz Jr Res Grp Leader, Res Dept, Leibniz, Germany; [Mezger, Caroline] Inst Contemporary Hist IfZ, Munich, Germany</t>
  </si>
  <si>
    <t>Institute for Contemporary History (IFZ)</t>
  </si>
  <si>
    <t>Mezger, C (corresponding author), Leibniz Jr Res Grp Leader, Res Dept, Leibniz, Germany.;Mezger, C (corresponding author), Inst Contemporary Hist IfZ, Munich, Germany.</t>
  </si>
  <si>
    <t>mezger@ifz-muenchen.de</t>
  </si>
  <si>
    <t>Mezger, Caroline/ITU-1604-2023</t>
  </si>
  <si>
    <t>Mezger, Caroline/0000-0002-8645-8519</t>
  </si>
  <si>
    <t>BRILL</t>
  </si>
  <si>
    <t>LEIDEN</t>
  </si>
  <si>
    <t>PLANTIJNSTRAAT 2, P O BOX 9000, 2300 PA LEIDEN, NETHERLANDS</t>
  </si>
  <si>
    <t>0094-3037</t>
  </si>
  <si>
    <t>1876-3308</t>
  </si>
  <si>
    <t>E CENT EUR</t>
  </si>
  <si>
    <t>East Cent. Eur.</t>
  </si>
  <si>
    <t>APR</t>
  </si>
  <si>
    <t>10.30965/18763308-48010008</t>
  </si>
  <si>
    <t>SK2TH</t>
  </si>
  <si>
    <t>WOS:000656071800003</t>
  </si>
  <si>
    <t>Hajdu, G; Hajdu, T</t>
  </si>
  <si>
    <t>Hajdu, Gabor; Hajdu, Tamas</t>
  </si>
  <si>
    <t>The long-term impact of restricted access to abortion on children's socioeconomic outcomes</t>
  </si>
  <si>
    <t>We examine the long-term consequences of restricted access to abortion following a change in the Hungarian abortion law in 1974. Due to a change that restricted access to legal abortions, the number of induced abortions decreased from 169,650 to 102,022 between 1973 and 1974, whereas the number of live births increased from 156,224 to 186,288. We analyze the effects on the adult outcomes of the affected cohort of newborns (educational attainment, labor market participation, teen fertility). We use matched large-scale, individual-level administrative datasets of the Hungarian Central Statistical Office (population census 2011; live birth register), and we estimate the effects by comparing children born within a short timespan around the time the law change came into effect. We apply a difference-in-differences approach, building on the special rules of the new law that, despite the severe restriction, still made abortion permissible for selected groups of women. We control for the compositional change in the population of parents, rule out the effect of (unobserved) time trends and other potential behavioral responses to the law change, and draw causal inferences. We find that restricted access to abortion had, on average, a negative impact on the socioeconomic outcomes of the affected cohort of children. Children born after the law change have had worse educational outcomes, a greater likelihood of being unemployed at age 37, and a higher probability of being a teen parent.</t>
  </si>
  <si>
    <t>[Hajdu, Gabor] Ctr Social Sci, Inst Sociol, Budapest, Hungary; [Hajdu, Tamas] Ctr Econ &amp; Reg Studies, Inst Econ, Budapest, Hungary</t>
  </si>
  <si>
    <t>Eotvos Lorand Research Network; Hungarian Academy of Sciences; Hungarian Centre for Social Sciences; Eotvos Lorand Research Network; Hungarian Academy of Sciences; Hungarian Centre for Economic &amp; Regional Studies</t>
  </si>
  <si>
    <t>Hajdu, G (corresponding author), Ctr Social Sci, Inst Sociol, Budapest, Hungary.</t>
  </si>
  <si>
    <t>hajdu.gabor@tk.hu</t>
  </si>
  <si>
    <t>Hajdu, Gábor/S-6675-2018; Hajdu, Tamás/M-5315-2018</t>
  </si>
  <si>
    <t>Hajdu, Gábor/0000-0002-7943-1668; Hajdu, Tamás/0000-0002-9533-7727</t>
  </si>
  <si>
    <t>Hungarian National Research, Development and Innovation Office - NKFIH [FK 124384]; Lendulet program of the Hungarian Academy of Sciences [LP2018-2/2018]</t>
  </si>
  <si>
    <t>Hungarian National Research, Development and Innovation Office - NKFIH; Lendulet program of the Hungarian Academy of Sciences</t>
  </si>
  <si>
    <t>This work was supported by the Hungarian National Research, Development and Innovation Office - NKFIH (grant no. FK 124384). TH was supported by the Lendulet program of the Hungarian Academy of Sciences (grant no. LP2018-2/2018). The funders had no role in study design, data collection and analysis, decision to publish, or preparation of the manuscript.</t>
  </si>
  <si>
    <t>MAR 15</t>
  </si>
  <si>
    <t>e0248638</t>
  </si>
  <si>
    <t>10.1371/journal.pone.0248638</t>
  </si>
  <si>
    <t>QX9NB</t>
  </si>
  <si>
    <t>Green Accepted, gold, Green Submitted, Green Published</t>
  </si>
  <si>
    <t>WOS:000629667400002</t>
  </si>
  <si>
    <t>Lányi, GJ</t>
  </si>
  <si>
    <t>Lanyi, Gabor J.</t>
  </si>
  <si>
    <t>BISHOP ALBERT BERECZKY (1893-1966) AND THE REVIVAL MOVEMENT: ALBERT BERECZKY'S CONVERSION</t>
  </si>
  <si>
    <t>PERICHORESIS</t>
  </si>
  <si>
    <t>Revivalism; John Mott; Albert Bereczky; History of the Reformed Church in Hungary during Communism; conversion experiences</t>
  </si>
  <si>
    <t>This original research paper discusses Bishop Albert Bereczky's (1893-1966) first contacts with revivalism, especially his spiritual conversion experience during his adolescent years. Albert Bereczky, Bishop of the Danubian Church District from 1948 to 1958, was one of the most significant, and yet controversial persons of the Reformed Church in Hungary during the 20th Century. From a popular preacher of the Revival Movement of the 1920s, church planter of the 1930s, rescuer of Jews during the War, he became the tool of state interest of the Communist regime in the 1950s. This paper sorts out the origins of his turn to the revival movement, like his troubled childhood, the emotional and financial insecurity of an illegitimate child, his troubled relationship with his biological father, the positive example of his stepfather, and his deviant adolescence behavior. By showing examples of his personal accounts the paper discusses whether Bereczky went through a 'sudden' or a 'gradual' conversion experience.</t>
  </si>
  <si>
    <t>[Lanyi, Gabor J.] Gaspar Karoli Reformed Univ, Church Hist, Budapest, Hungary</t>
  </si>
  <si>
    <t>Lányi, GJ (corresponding author), Gaspar Karoli Reformed Univ, Church Hist, Budapest, Hungary.</t>
  </si>
  <si>
    <t>lanyi.gabor@kre.hu</t>
  </si>
  <si>
    <t>WALTER DE GRUYTER GMBH</t>
  </si>
  <si>
    <t>BERLIN</t>
  </si>
  <si>
    <t>GENTHINER STRASSE 13, D-10785 BERLIN, GERMANY</t>
  </si>
  <si>
    <t>1224-984X</t>
  </si>
  <si>
    <t>2284-7308</t>
  </si>
  <si>
    <t>Perichoresis</t>
  </si>
  <si>
    <t>10.2478/perc-2021-0006</t>
  </si>
  <si>
    <t>RV0YW</t>
  </si>
  <si>
    <t>WOS:000645564900006</t>
  </si>
  <si>
    <t>Dancsik, B; Fellner, Z</t>
  </si>
  <si>
    <t>Dancsik, Balint; Fellner, Zita</t>
  </si>
  <si>
    <t>Why do households participate in the loan moratorium in Hungary? Theoretical and empirical considerations</t>
  </si>
  <si>
    <t>ACTA OECONOMICA</t>
  </si>
  <si>
    <t>loan moratorium; household finances; life-cycle; permanent income; borrowing; coronavirus; Hungary</t>
  </si>
  <si>
    <t>CONSTRAINTS; CONSUMPTION; MODEL</t>
  </si>
  <si>
    <t>In order to mitigate the economic effects from the COVID-19 epidemic, a moratorium on loan repayments was introduced in several countries, including Hungary. Essentially, a loan moratorium provides additional finance for participants, allowing theories of both credit demand and consumption to be tested on debtors' decisions as to whether or not they participate in the programme. In this paper, we use a linear probability model on the Hungarian survey data to examine the driving factors behind the households' decision to participate in the scheme. Our results show that the younger debtors and those with more children are more likely to utilise the programme. Stretched financial situations, i.e., lower incomes, lower savings and higher payment-to-income ratios, increase the probability of continued participation as well. The chance of participating in the scheme also increases significantly when a household has faced borrowing constraints over the past two years, i.e., it has not been or only partially been able to satisfy its credit demand.</t>
  </si>
  <si>
    <t>[Dancsik, Balint; Fellner, Zita] Cent Bank Hungary, Szabadsag Ter 9, H-1054 Budapest, Hungary</t>
  </si>
  <si>
    <t>Dancsik, B (corresponding author), Cent Bank Hungary, Szabadsag Ter 9, H-1054 Budapest, Hungary.</t>
  </si>
  <si>
    <t>dancsikb@mnb.hu</t>
  </si>
  <si>
    <t>AKADEMIAI KIADO ZRT</t>
  </si>
  <si>
    <t>BUDAFOKI UT 187-189-A-3, H-1117 BUDAPEST, HUNGARY</t>
  </si>
  <si>
    <t>0001-6373</t>
  </si>
  <si>
    <t>1588-2659</t>
  </si>
  <si>
    <t>ACTA OECON</t>
  </si>
  <si>
    <t>Acta. Oecon.</t>
  </si>
  <si>
    <t>10.1556/032.2021.00032</t>
  </si>
  <si>
    <t>Economics</t>
  </si>
  <si>
    <t>Business &amp; Economics</t>
  </si>
  <si>
    <t>XF2OU</t>
  </si>
  <si>
    <t>Bronze, Green Accepted</t>
  </si>
  <si>
    <t>WOS:000723915900008</t>
  </si>
  <si>
    <t>Garai, I; Németh, A</t>
  </si>
  <si>
    <t>Garai, Imre; Nemeth, Andras</t>
  </si>
  <si>
    <t>SOCIAL AND EDUCATIONAL MOVEMENTS AND THEIR IMPACT ON THE SCHOOL BUILDING PROGRAMME IN BUDAPEST IN AROUND 1900</t>
  </si>
  <si>
    <t>HISTORIA Y MEMORIA DE LA EDUCACION</t>
  </si>
  <si>
    <t>Barczy era; Reform pedagogy; Life Reform; school buildings; Budapest</t>
  </si>
  <si>
    <t>In our current study, we focus on school building program of Geza Barczy who was the mayor of the Hungarian capital in the first two decades of the twentieth century. From the mid of the nineteenth century, Budapest had experienced a rapid development thanks to social and economic changes. The city council felt impelled to reflect on growing needs of the population of the city, therefore it launched a complex social program including renovating and building new school headquarters. Our main findings suggest that newly emerged school buildings stood in the frontier of different endeavours. Their structure and inner elements were influenced by pedagogues and intellectuals who were staunch supporters of reform pedagogy aiming at salvaging children from the harmful effects caused by traditional schooling. Furthermore, school buildings also represented the pride of the nation and the hope that talent members of future generations can preserve the fundamentals of the nation. It seems that the school building program of this area entailed these endeavours and even tried to reflect on them.</t>
  </si>
  <si>
    <t>[Garai, Imre; Nemeth, Andras] Eotvos Lorand Univ, Fac Educ &amp; Psychol, Hist Theoret &amp; Comparatice Res Grp, Kazinczy St 23-27, H-1075 Budapest, Hungary</t>
  </si>
  <si>
    <t>Eotvos Lorand University</t>
  </si>
  <si>
    <t>Garai, I (corresponding author), Eotvos Lorand Univ, Fac Educ &amp; Psychol, Hist Theoret &amp; Comparatice Res Grp, Kazinczy St 23-27, H-1075 Budapest, Hungary.</t>
  </si>
  <si>
    <t>garai.imre@ppk.elte.hu; nemeth.andras@ppk.elte.hu</t>
  </si>
  <si>
    <t>Garai, Imre/IWE-4614-2023; Nemeth, Andras/J-9137-2013</t>
  </si>
  <si>
    <t>Garai, Imre/0000-0001-7129-7807; Nemeth, Andras/0000-0001-9770-9830</t>
  </si>
  <si>
    <t>UNIV NACL EDUCACION &amp; DISTANCIA-UNED</t>
  </si>
  <si>
    <t>MADRID</t>
  </si>
  <si>
    <t>BRAVO MURILLO 38, MADRID, 00000, SPAIN</t>
  </si>
  <si>
    <t>2444-0043</t>
  </si>
  <si>
    <t>HIST MEM EDUC</t>
  </si>
  <si>
    <t>Hist. Mem. Educ.</t>
  </si>
  <si>
    <t>10.5944/hme.13.2021.27085</t>
  </si>
  <si>
    <t>SK7YQ</t>
  </si>
  <si>
    <t>WOS:000656432700009</t>
  </si>
  <si>
    <t>Kovács, K</t>
  </si>
  <si>
    <t>Kovacs Klara</t>
  </si>
  <si>
    <t>Socio-cultural and socialization factors of students' sport activity</t>
  </si>
  <si>
    <t>CIVIL SZEMLE</t>
  </si>
  <si>
    <t>Hungarian</t>
  </si>
  <si>
    <t>Sports activity; higher education; socio-cultural and socialization background</t>
  </si>
  <si>
    <t>PHYSICAL-ACTIVITY</t>
  </si>
  <si>
    <t>Several national and international researches made in Central- Europe call attention to inactive lifestyle and lack of sporting as civic activity of youth and higher education students, as well as how sporting habits are determined by socio-cultural and demographical background. Based on these research results and Bourdieu's theory on capital and habits this paper aims to examine social background of Hungarian and beyond the borders Hungarian minority students' sporting habits. Our main question that which socio-cultural, economical, demographical and socialization factors effect students' sport activity. For analyses, database of PESIST 2019 (N=2005) was used. According to research results regard to Bourdeiu's theory social variables (cultural capital, objective and subjective material status, type of residential settlement) play almost no role at all in frequency of doing sport, rather sports habit of family has important influence. The more important the various sports programs play role in the daily life of the family, the more likely that lifelong sports will important for children.</t>
  </si>
  <si>
    <t>[Kovacs Klara] Univ Debrecen, Debrecen, Hungary; [Kovacs Klara] Ctr Higher Educ Res &amp; Dev Hungary CHERD H, Debrecen, Hungary</t>
  </si>
  <si>
    <t>Univ Debrecen, Debrecen, Hungary.;Ctr Higher Educ Res &amp; Dev Hungary CHERD H, Debrecen, Hungary.</t>
  </si>
  <si>
    <t>kovacs.klara@arts.unideb.hu</t>
  </si>
  <si>
    <t>UJ MANDATUM KONYVKIADO</t>
  </si>
  <si>
    <t>FRATER GYORGY TER 11, BUDAPEST, 1149, HUNGARY</t>
  </si>
  <si>
    <t>1786-3341</t>
  </si>
  <si>
    <t>CIV SZLE</t>
  </si>
  <si>
    <t>Civ. Szle.</t>
  </si>
  <si>
    <t>+</t>
  </si>
  <si>
    <t>Public Administration</t>
  </si>
  <si>
    <t>TZ0OP</t>
  </si>
  <si>
    <t>WOS:000684176100008</t>
  </si>
  <si>
    <t>Kucserka, Z</t>
  </si>
  <si>
    <t>Kucserka, Zsofia</t>
  </si>
  <si>
    <t>Parent-Child Resemblance in Literature Before the Age of Genetics: A Physiognomic Interpretation of the Novels of Zsigmond Kemeny and Miklos Josika</t>
  </si>
  <si>
    <t>physiognomy; nineteenth-century Hungarian novel; heredity and characters in literature; Zsigmond Kemeny; Miklos Josika; interpretation in historical context</t>
  </si>
  <si>
    <t>Although Zsigmond Kemeny (1814-1875) and Miklos Josika (1794-1865) inevitably figure among the most significant writers of nineteenth-century Hungarian literature, the interpretation of their novels is embedded within international historical contexts that are often inaccessible to the present-day reader. This study examines the physiognomic meanings of parent-child similarity in nineteenth-century novels and thus situates the examined works within the context of European literary and intellectual history. Such an interpretation of the novels reveals the diverse and strong current in the history of European ideas with which the analyzed texts engage in a lively dialogue.</t>
  </si>
  <si>
    <t>[Kucserka, Zsofia] Univ Pecs, Inst Hungarian Literary Studies, Nineteenth Century Hungarian Literature, Pecs, Hungary</t>
  </si>
  <si>
    <t>Kucserka, Z (corresponding author), Univ Pecs, Inst Hungarian Literary Studies, Nineteenth Century Hungarian Literature, Pecs, Hungary.</t>
  </si>
  <si>
    <t>kucserkazsofi@gmail.com</t>
  </si>
  <si>
    <t>10.5195/ahea.2021.416</t>
  </si>
  <si>
    <t>TL1WB</t>
  </si>
  <si>
    <t>WOS:000674644600003</t>
  </si>
  <si>
    <t>Lennert, J</t>
  </si>
  <si>
    <t>Lennert, Jozsef</t>
  </si>
  <si>
    <t>The spread of SARS-CoV-2 virus in Hungary - agent-based modelling scenarios for the first wave of the pandemic</t>
  </si>
  <si>
    <t>TER ES TARSADALOM</t>
  </si>
  <si>
    <t>COVID-19; coronavirus; scenario; agent-based modelling; Hungary</t>
  </si>
  <si>
    <t>SECONDARY ATTACK RATE</t>
  </si>
  <si>
    <t>The COVID-19 pandemic, caused by the SARS-CoV-2 virus has been one of the greatest challenges of the 21st century. This paper aims to contribute to scientific discussions about the timeline and spatial patterns in the spread of the virus by presenting a modelling study of the first wave of the epidemic in Hungary. The self-designed program implements agent-based methodology, with agents representing the inhabitants of Hungary. Six types of social situations with risk of infection were distinguished: household contacts, education, workplace, everyday activities, leisure activities, transportation. Based on their socioeconomic characteristics, agents were clustered in eight activity groups: children under three years; kindergarteners and primary school pupils; high schoolers; university students; commuters; local employees; people between the age of 15-64 and unemployed, economically inactive or in home office; elderly. Each activity group showed different frequency of social contacts in the defined social situations. The programme also took linkages between municipalities into consideration, and in order to simulate intermunicipal ows, the gravity-model was adapted. In order to explore the different possibilities, 12 scenarios were created. The scenarios differ from each other in their base reproduction number, the initial location of the infection, the existence of restrictions, and the time-delay of the restrictions. The unrestricted scenarios draw out the expected exponential growth pattern with six-day duplication. The results indicate that under unrestricted circumstances, workplace contacts have the highest significance in the spread, followed by contacts during education and within households. Under unrestricted scenarios, university students and commuters are the most susceptible to infection. The spread between municipalities shows a hierarchical diffusion pattern, combined with dispersion within commuting zones. At an early stage, the virus shows a tendency for concentration, due to the significance surplus of the largest cities. The results indicate that restrictions successfully limited the hierarchical diffusion of the virus. After the full implementation of restrictions, the effective reproduction number sunk below 1 in every scenario for every activity group. However, the relative signifficance of infections during household contacts increased, which may contribute to an extended epidemic. The probability of scenarios was discussed in light of the official numbers and the H-UNCOVER representative survey. A correlation analysis between the two most likely scenarios and the registered infections was also completed. The 4A scenario was deemed to have the highest probability, which indicates a considerably earlier epidemic onset than the date of first official detection.</t>
  </si>
  <si>
    <t>[Lennert, Jozsef] Ctr Econ &amp; Reg Studies, Inst Reg Studies, Rakoczi Ut 3, H-6000 Kecskemet, Hungary</t>
  </si>
  <si>
    <t>Eotvos Lorand Research Network; Hungarian Academy of Sciences; Hungarian Centre for Economic &amp; Regional Studies</t>
  </si>
  <si>
    <t>Lennert, J (corresponding author), Ctr Econ &amp; Reg Studies, Inst Reg Studies, Rakoczi Ut 3, H-6000 Kecskemet, Hungary.</t>
  </si>
  <si>
    <t>lennert.jozsef@krtk.hu</t>
  </si>
  <si>
    <t>CENTRE ECONOMIC &amp; REGIONAL STUDIES, HUNGARIAN ACAD SCI, INST REGIONAL STUD</t>
  </si>
  <si>
    <t>BUDAORSI 45 III EMELET, BUDAPEST, H-1112, HUNGARY</t>
  </si>
  <si>
    <t>2062-9923</t>
  </si>
  <si>
    <t>TER TARSAD</t>
  </si>
  <si>
    <t>Ter Tarsad.</t>
  </si>
  <si>
    <t>10.17649/TET.35.3.3341</t>
  </si>
  <si>
    <t>Geography</t>
  </si>
  <si>
    <t>UL4SW</t>
  </si>
  <si>
    <t>WOS:000692643600001</t>
  </si>
  <si>
    <t>Seleznev, YV</t>
  </si>
  <si>
    <t>Seleznev, Yury, V</t>
  </si>
  <si>
    <t>ON THE ORIGIN OF THE COMMANDER BURUNDAI</t>
  </si>
  <si>
    <t>ZOLOTOORDYNSKOE OBOZRENIE-GOLDEN HORDE REVIEW</t>
  </si>
  <si>
    <t>Russian</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</si>
  <si>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</si>
  <si>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</si>
  <si>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</si>
  <si>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</si>
  <si>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</si>
  <si>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</si>
  <si>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</si>
  <si>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</si>
  <si>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</si>
  <si>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</si>
  <si>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</si>
  <si>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</si>
  <si>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</si>
  <si>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</si>
  <si>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</si>
  <si>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UX0IP</t>
  </si>
  <si>
    <t>WOS:000700533000001</t>
  </si>
  <si>
    <t>Siegler, A; Serdült, S; Csernus, F; Dézma, L; Ilea, I; Bigazzi, S</t>
  </si>
  <si>
    <t>Siegler, Anna; Serdult, Sara; Csernus, Fanni; Dezma, Lilla; Ilea, Izabella; Bigazzi, Sara</t>
  </si>
  <si>
    <t>The Efficacy of a Holding Community Program-Promoting Social Reflection at School</t>
  </si>
  <si>
    <t>CHANGING SOCIETIES &amp; PERSONALITIES</t>
  </si>
  <si>
    <t>perspective-taking; prejudice; active citizenship; program evaluation; education</t>
  </si>
  <si>
    <t>PERSPECTIVE-TAKING; PREJUDICE REDUCTION; SELF; ENVIRONMENT; EMPATHY; INTERVENTION; METAANALYSIS; CHILDHOOD; SUPPORT</t>
  </si>
  <si>
    <t>The authors developed a Holding Community Program to achieve the following objectives: (a) to increase the perspective-taking capacity of adolescents; (b) to promote interpersonal and intergroup harmony; (c) to empower school students to be more (pro)active in their communities and in public life. Apart from the intervention itself, the study comprised a pre-test and a post-test and involved a total of 240 Hungarian high school students (159 female, 66.3%). The students were aged 14-18 (M-age = 15.33; SDage = 0.88). They were recruited from four high schools. Control groups (N = 122) were chosen from the same institution and graded as experimental classes (N = 118, 7 classes). Both immediate and long-term effects of the intervention (4-6 months after the intervention) were explored. Quantitative analysis of the data indicated that the two-day intervention program had significantly increased the students' perspective-taking capacity (short-term: F(1, 238) = 6.03, p &lt; 0.05, long-term: n.s.) and efficacy beliefs (short-term: F(1, 238) = 3.83, p = 0.052, long-term: F(1, 238) = 3.38, p &lt; 0.05). After the training, students were more willing to participate in collective actions (short-term: F(1, 238) = 7.32, p &lt; 0.01, long-term: F(1, 238) = 3.83, p &lt; 0.05). These results seem quite promising but the outcome was not significant regarding its effect on prejudice.</t>
  </si>
  <si>
    <t>[Siegler, Anna; Serdult, Sara; Csernus, Fanni; Dezma, Lilla; Ilea, Izabella; Bigazzi, Sara] Univ Pecs, Pecs, Hungary</t>
  </si>
  <si>
    <t>Siegler, A (corresponding author), Univ Pecs, Pecs, Hungary.</t>
  </si>
  <si>
    <t>siegler.anna@pte.hu; serdult.sara@pte.hu; csemus.fanni@pte.hu; dezma.lilla@pte.hu; ilea.izabella@pte.hu; serdult.sara@pte.hu</t>
  </si>
  <si>
    <t>Bigazzi, Sara/C-6465-2017</t>
  </si>
  <si>
    <t>Bigazzi, Sara/0000-0003-4478-8920; Siegler, Anna/0000-0001-6679-3806</t>
  </si>
  <si>
    <t>Hungarian National Research, Development and Innovation Office-NKFIH [K 119793]</t>
  </si>
  <si>
    <t>Hungarian National Research, Development and Innovation Office-NKFIH(National Research, Development &amp; Innovation Office (NRDIO) - Hungary)</t>
  </si>
  <si>
    <t>This work was supported by the [Hungarian National Research, Development and Innovation Office-NKFIH] under Grant [K 119793-The influence of social identity on intergroup prejudice and collective action] .</t>
  </si>
  <si>
    <t>URAL FEDERAL UNIV PUBLISHING CENTER</t>
  </si>
  <si>
    <t>YEKATERINBURG</t>
  </si>
  <si>
    <t>4, TURGENEV ST, YEKATERINBURG, 620000, RUSSIA</t>
  </si>
  <si>
    <t>2587-6104</t>
  </si>
  <si>
    <t>2587-8964</t>
  </si>
  <si>
    <t>CHANG SOC PERSONAL</t>
  </si>
  <si>
    <t>Chang. Soc. Pers.</t>
  </si>
  <si>
    <t>10.15826/csp.2021.5.3.143</t>
  </si>
  <si>
    <t>XL7ZV</t>
  </si>
  <si>
    <t>WOS:000728360700007</t>
  </si>
  <si>
    <t>Waic, M; Pavlu, D</t>
  </si>
  <si>
    <t>Waic, Marek; Pavlu, Dagma</t>
  </si>
  <si>
    <t>Healthcare and Physical Education of Children and Youth in Prague 1869-1914</t>
  </si>
  <si>
    <t>FRONTIERS IN SPORTS AND ACTIVE LIVING</t>
  </si>
  <si>
    <t>19th century; Cisleithania; children; health care; physical education; legislation</t>
  </si>
  <si>
    <t>The article focuses on the healthcare and physical education of children and youth in Prague, the capital city of Czech lands, in the period after the Austro-Hungarian compromise of 1867. The legislative framework for children's physical development and healthcare consisted of laws passed by the Imperial Council which were in force throughout the entire region of Cisleithania. Its execution and implementation, however, were the responsibility of the Czech territorial assembly and Prague municipality. The study analyses the environment in which children grew up, the quality of their diet, and their medical care, particularly the activities of school doctors. Further, the text concentrates on the organization and the quality of school physical education. Prague serves as an example of an industrial centre of the Cisleithanian region whose industrial development caused rapid urbanization which limited the possibilities of physical development of children and youth. Until the end of the 19th century, the only possibility of organized exercises was school physical education, and its quality was greatly influenced by the modest spatial conditions of schools. Even at the better-equipped grammar schools, physical education was an optional subject until 1909 and was not taught at most of them at all. As part of the modernization of the empire, the Cisleithanian government supported physical education, also for military reasons. The same was done by the Prague municipality, where care for the physical development and health of children and youth did not become the subject of political disputes.</t>
  </si>
  <si>
    <t>[Waic, Marek] Charles Univ Prague, Fac Phys Educ &amp; Sport, Dept Kinanthropol &amp; Humanities, Prague, Czech Republic; [Pavlu, Dagma] Charles Univ Prague, Fac Phys Educ &amp; Sport, Dept Physiotherapy, Prague, Czech Republic</t>
  </si>
  <si>
    <t>Charles University Prague; Charles University Prague</t>
  </si>
  <si>
    <t>Pavlu, D (corresponding author), Charles Univ Prague, Fac Phys Educ &amp; Sport, Dept Physiotherapy, Prague, Czech Republic.</t>
  </si>
  <si>
    <t>pavlu@ftvs.cuni.cz</t>
  </si>
  <si>
    <t>2624-9367</t>
  </si>
  <si>
    <t>FRONT SPORTS ACT LIV</t>
  </si>
  <si>
    <t>Front. Sports Act. Living</t>
  </si>
  <si>
    <t>DEC 10</t>
  </si>
  <si>
    <t>10.3389/fspor.2020.581285</t>
  </si>
  <si>
    <t>Sport Sciences</t>
  </si>
  <si>
    <t>WE9XC</t>
  </si>
  <si>
    <t>WOS:000705969600001</t>
  </si>
  <si>
    <t>Nagy-Pénzes, G; Vincze, F; Bíró, É</t>
  </si>
  <si>
    <t>Nagy-Penzes, Gabriella; Vincze, Ferenc; Biro, Eva</t>
  </si>
  <si>
    <t>Contributing Factors in Adolescents' Mental Well-Being-The Role of Socioeconomic Status, Social Support, and Health Behavior</t>
  </si>
  <si>
    <t>SUSTAINABILITY</t>
  </si>
  <si>
    <t>adolescents; mental well-being; socioeconomic status; social support; health behavior</t>
  </si>
  <si>
    <t>DISORDERS; RISK</t>
  </si>
  <si>
    <t>Mental disorders are common in adolescents, and for effective interventions we should be aware of their determinants. However, there are only a small number of studies investigating the combined effect of multiple factors. Therefore, our aim is to assess the impact of socioeconomic status, social support, and health behavior on adolescents' mental well-being. A cross-sectional health survey of 1641 children was carried out in accordance with the study protocol of the Hungarian Health Behavior in School-aged Children survey. Multivariate multiple regression was used to analyze the main determinants of mental well-being. The boys' mental well-being was favorable compared to girls; lower subjective family wealth was associated with lower life satisfaction and depressive mood. Life satisfaction was positively related to healthy eating, social support, and physical activity. Unhealthy eating, sedentary lifestyle, and lower social support were associated with higher depression scores. Higher social support reduces psychosomatic symptoms, while unhealthy eating and spending a lot of time in front of the computer increase them. Both social support and healthy lifestyle seem to be protective against mental health problems among adolescents, and thus interventions should focus on these factors regardless of the socioeconomic status of the participants, with special attention given to girls.</t>
  </si>
  <si>
    <t>[Nagy-Penzes, Gabriella] Univ Debrecen, Doctoral Sch Hlth Sci, 26 Kassai St, H-4028 Debrecen, Hungary; [Nagy-Penzes, Gabriella; Vincze, Ferenc; Biro, Eva] Univ Debrecen, Dept Publ Hlth &amp; Epidemiol, Fac Med, 26 Kassai St, H-4028 Debrecen, Hungary</t>
  </si>
  <si>
    <t>Bíró, É (corresponding author), Univ Debrecen, Dept Publ Hlth &amp; Epidemiol, Fac Med, 26 Kassai St, H-4028 Debrecen, Hungary.</t>
  </si>
  <si>
    <t>penzes.gabriella@med.unideb.hu; vincze.ferenc@med.unideb.hu; biro.eva@med.unideb.hu</t>
  </si>
  <si>
    <t>Bíró, Éva/AAX-3715-2020; Bíró, Éva/HPH-0895-2023</t>
  </si>
  <si>
    <t>Bíró, Éva/0000-0002-0131-8147; Vincze, Ferenc/0000-0003-3595-7737; Nagy-Penzes, Gabriella/0000-0003-2740-8404</t>
  </si>
  <si>
    <t>European Union under the European Regional Development Fund [TAMOP-4.1.2.E-15/1/KONV-2015-0001, GINOP-2.3.2-15-2016-00005]</t>
  </si>
  <si>
    <t>European Union under the European Regional Development Fund</t>
  </si>
  <si>
    <t>This work was supported by the 3rd Mission-Sport and Science for Society in Eastern Hungary, titled the TAMOP-4.1.2.E-15/1/KONV-2015-0001 project, and data evaluation was carried out in the framework of the GINOP-2.3.2-15-2016-00005 project, which is co-financed by the European Union under the European Regional Development Fund. The funders have had no influence on the study design, data collection and analysis, interpretation of the results, writing of the manuscript, or in the decision to submit it for publication.</t>
  </si>
  <si>
    <t>2071-1050</t>
  </si>
  <si>
    <t>SUSTAINABILITY-BASEL</t>
  </si>
  <si>
    <t>Sustainability</t>
  </si>
  <si>
    <t>10.3390/su12229597</t>
  </si>
  <si>
    <t>Green &amp; Sustainable Science &amp; Technology; Environmental Sciences; Environmental Studies</t>
  </si>
  <si>
    <t>Science &amp; Technology - Other Topics; Environmental Sciences &amp; Ecology</t>
  </si>
  <si>
    <t>OZ0DV</t>
  </si>
  <si>
    <t>WOS:000594607900001</t>
  </si>
  <si>
    <t>Takács,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</si>
  <si>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</si>
  <si>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</si>
  <si>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</si>
  <si>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</si>
  <si>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</si>
  <si>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</si>
  <si>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</si>
  <si>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</si>
  <si>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Takács,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</si>
  <si>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</si>
  <si>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</si>
  <si>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</si>
  <si>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</si>
  <si>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</si>
  <si>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</si>
  <si>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</si>
  <si>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</si>
  <si>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</si>
  <si>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</si>
  <si>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</si>
  <si>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</si>
  <si>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10.1332/204674319X15592179267974</t>
  </si>
  <si>
    <t>OY8JM</t>
  </si>
  <si>
    <t>Bronze</t>
  </si>
  <si>
    <t>WOS:000594487400010</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</si>
  <si>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</si>
  <si>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</si>
  <si>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</si>
  <si>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</si>
  <si>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</si>
  <si>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</si>
  <si>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</si>
  <si>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</si>
  <si>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</si>
  <si>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</si>
  <si>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</si>
  <si>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</si>
  <si>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</si>
  <si>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</si>
  <si>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</si>
  <si>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</si>
  <si>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</si>
  <si>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10.1007/s41134-020-00133-1</t>
  </si>
  <si>
    <t>OCT 2020</t>
  </si>
  <si>
    <t>Social Work</t>
  </si>
  <si>
    <t>PG6OG</t>
  </si>
  <si>
    <t>WOS:000575752700001</t>
  </si>
  <si>
    <t>Fináncz, J; Nyitrai, A; Podráczky, J; Csima, M</t>
  </si>
  <si>
    <t>Financz, Judit; Nyitrai, Agnes; Podraczky, Judit; Csima, Melinda</t>
  </si>
  <si>
    <t>Connections between Professional Well-Being and Mental Health of Early Childhood Educators</t>
  </si>
  <si>
    <t>INTERNATIONAL JOURNAL OF INSTRUCTION</t>
  </si>
  <si>
    <t>preschool teachers; infant &amp; early childhood educators; professional well-being; mental health; workplace atmosphere</t>
  </si>
  <si>
    <t>TEACHERS</t>
  </si>
  <si>
    <t>In recent years early childhood education, along with the professionalization of staff working in this field, has been at the forefront of public interest. However, the well-being of professionals working in early childhood education has been explored only sporadically. In our cross-sectional, quantitative, descriptive research we surveyed the characteristics of professional well-being among Hungarian early childhood educators, kindergarten teachers, teaching assistants and nurses (n=1010), with primary emphasis on mental health. The measuring tool included questions referring to the teaching career, as well as standardized questionnaires applied in international surveys. As for workplace atmosphere, we can state that significant differences can be observed between professionals working in nurseries and kindergartens: the climate indicators of educators working is nurseries proved to be less favourable. In the sample, burnout is at low level, but three quarters of the respondents show mild depressive symptoms. The value measured on the depression scale shows a positive, close correlation with time spent in the career. Between job satisfaction, the social appreciation of workplace activity and the occurrence of depression a negative, significant correlation can be proved, which draws attention to the need for intervention.</t>
  </si>
  <si>
    <t>[Financz, Judit; Nyitrai, Agnes; Podraczky, Judit; Csima, Melinda] Kaposvar Univ, Fac Pedag, Kaposvar, Hungary</t>
  </si>
  <si>
    <t>Kaposvar University; Hungarian University of Agriculture &amp; Life Sciences</t>
  </si>
  <si>
    <t>Fináncz, J (corresponding author), Kaposvar Univ, Fac Pedag, Kaposvar, Hungary.</t>
  </si>
  <si>
    <t>financz.judit@ke.hu; nyitrai.agnes4@gmail.com; podraczky.judit@ke.hu; melinda.csima@gmail.com</t>
  </si>
  <si>
    <t>Fináncz, Judit/HGD-4238-2022</t>
  </si>
  <si>
    <t>Csima, Melinda/0000-0001-8361-6385</t>
  </si>
  <si>
    <t>ESKISEHIR OSMANGAZI UNIV, FAC EDUCATION</t>
  </si>
  <si>
    <t>ESKISEHIR</t>
  </si>
  <si>
    <t>ESKISEHIR OSMANGAZI UNIV, FAC EDUCATION, ESKISEHIR, 26480, TURKEY</t>
  </si>
  <si>
    <t>1694-609X</t>
  </si>
  <si>
    <t>1308-1470</t>
  </si>
  <si>
    <t>INT J INSTR</t>
  </si>
  <si>
    <t>Int. J. Instr.</t>
  </si>
  <si>
    <t>10.29333/iji.2020.13445a</t>
  </si>
  <si>
    <t>ON5QA</t>
  </si>
  <si>
    <t>WOS:000586754100046</t>
  </si>
  <si>
    <t>Heltai, JI</t>
  </si>
  <si>
    <t>Heltai, Janos Imre</t>
  </si>
  <si>
    <t>Translanguaging instead of standardisation: Writing Romani at school</t>
  </si>
  <si>
    <t>APPLIED LINGUISTICS REVIEW</t>
  </si>
  <si>
    <t>Translanguaging; writing skills; Romani</t>
  </si>
  <si>
    <t>LANGUAGE</t>
  </si>
  <si>
    <t>In most public education in the western world the existence of a standardized language variety is still regarded as a precondition of teaching writing. This stance generates a problem in situations where no standardized variety matches the children's home language practices and no traditions of an extended and standardised literacy exist. Roma students in Hungary have to acquire writing skills in the majority language (Hungarian), since the teaching of writing cannot rely on a standardized Romani language. In this way, school writing activities seem unrelated to the local discoursal practices of their own community. This puts Romani-speaking children at a disadvantage in learning to write, and reduces their chances of academic success. This paper reports on an ongoing project in Tiszavasvari, Hungary, designed to offer an alternative to approaches that wish to eliminate the disadvantages of Roma students by creating a standardized language. It explores the possibility of applying a translanguaging approach to the teaching of writing, arguing that if teachers allow students to draw on their local Romani-bounded non-standardised language practices, including the grassroots literacy activities occurring in the community, their general writing skills can be improved. For this to happen, teachers must be trained in translanguaging pedagogy, so that they can transcend the boundaries staked out by monolingual ideologies. The hitherto prevailing view that posits an indissoluble connection between standard, school and writing should be set aside. It should also be realized that general linguistic competences can, and should, be separated from language-specific competences. A key endeavour of the Tiszavasvari project has been to convert teachers to the translanguaging stance, and some promising signs can be reported. The introduction of local translanguaging practices into the teaching of writing fostered new learning practices among the students and began to change the pedagogical stance of teachers participating in the project.</t>
  </si>
  <si>
    <t>[Heltai, Janos Imre] Karoli Gaspar Univ Reformed Church Hungary, Inst Hungarian Linguist Literary &amp; Cultural Studi, Dept Hungarian Linguist, Budapest, Hungary</t>
  </si>
  <si>
    <t>Karoli Gaspar University of Reformed Church</t>
  </si>
  <si>
    <t>Heltai, JI (corresponding author), Karoli Gaspar Univ Reformed Church Hungary, Inst Hungarian Linguist Literary &amp; Cultural Studi, Dept Hungarian Linguist, Budapest, Hungary.</t>
  </si>
  <si>
    <t>heltai.janos@kre.hu</t>
  </si>
  <si>
    <t>1868-6303</t>
  </si>
  <si>
    <t>1868-6311</t>
  </si>
  <si>
    <t>APPL LINGUIST REV</t>
  </si>
  <si>
    <t>Appl. Linguist. Rev.</t>
  </si>
  <si>
    <t>10.1515/applirev-2018-0087</t>
  </si>
  <si>
    <t>NQ2RZ</t>
  </si>
  <si>
    <t>WOS:000570713900006</t>
  </si>
  <si>
    <t>Szakos, D; Szabó-Bódi, B; Kasza, G</t>
  </si>
  <si>
    <t>Szakos, David; Szabo-Bodi, Barbara; Kasza, Gyula</t>
  </si>
  <si>
    <t>Consumer awareness campaign to reduce household food waste based on structural equation behavior modeling in Hungary</t>
  </si>
  <si>
    <t>ENVIRONMENTAL SCIENCE AND POLLUTION RESEARCH</t>
  </si>
  <si>
    <t>Household food waste; Consumer behavior; Attitude model; PLS-SEM; Awareness raising; Consumer campaign</t>
  </si>
  <si>
    <t>ATTITUDES; BARRIERS; PLS</t>
  </si>
  <si>
    <t>The aim of this study is to explore behavioral patterns behind household food waste with partial least square structural equation modeling (PLS-SEM). Results are based on a quantitative consumer survey with personal interviews. Sample (n = 1002) is representative of the adult population of Hungary in regard to age, sex, and geographical distribution. Statistical analysis included descriptive tests, variance analysis, principal component analysis, factor analysis, and PLS-SEM modeling. Based on multivariate tests, income, age, education, residence, and region were identified as the most influential socio-demographical factors of food wastage. Within the framework of the attitude model, the first PLS-SEM model (normative model) validated that all three-cognitive, affective, and conative-attitude components have an effect on food wastage behavior, but the conative component revealed to be the most important one. This underlines the importance of childhood education and awareness raising to shape routines and behavioral patterns with proper messages and impulses. Based on the second PLS-SEM model (explicative model),cooking too much foodwas identified as the most prominent pattern that influences food wastage. Contrary to anticipations,unplanned food purchaserepresented only minor significance. The results provided behavioral insights to a national level food waste prevention campaign in Hungary, calledWasteless(Maradek nelkul). This campaign plays an important role to meet the requirements of new EU legislation on food waste and the recommendations of EU Platform on Food Losses and Food Waste.</t>
  </si>
  <si>
    <t>[Szakos, David; Szabo-Bodi, Barbara; Kasza, Gyula] Natl Food Chain Safety Off, H-1024 Budapest, Hungary; [Szakos, David] Univ Vet Med, Budapest, Hungary</t>
  </si>
  <si>
    <t>University of Veterinary Medicine Budapest</t>
  </si>
  <si>
    <t>Kasza, G (corresponding author), Natl Food Chain Safety Off, H-1024 Budapest, Hungary.</t>
  </si>
  <si>
    <t>kaszagy@nebih.gov.hu</t>
  </si>
  <si>
    <t>Kasza, Gyula/0000-0003-3120-2820; Szakos, David/0000-0002-0280-0090</t>
  </si>
  <si>
    <t>European Union [LIFE15 GIE/HU/001048]</t>
  </si>
  <si>
    <t>European Union(European Union (EU))</t>
  </si>
  <si>
    <t>This research is co-funded by European Union's LIFE Programme, identification number: LIFE15 GIE/HU/001048.</t>
  </si>
  <si>
    <t>SPRINGER HEIDELBERG</t>
  </si>
  <si>
    <t>HEIDELBERG</t>
  </si>
  <si>
    <t>TIERGARTENSTRASSE 17, D-69121 HEIDELBERG, GERMANY</t>
  </si>
  <si>
    <t>0944-1344</t>
  </si>
  <si>
    <t>1614-7499</t>
  </si>
  <si>
    <t>ENVIRON SCI POLLUT R</t>
  </si>
  <si>
    <t>Environ. Sci. Pollut. Res.</t>
  </si>
  <si>
    <t>10.1007/s11356-020-09047-x</t>
  </si>
  <si>
    <t>JUN 2020</t>
  </si>
  <si>
    <t>Environmental Sciences</t>
  </si>
  <si>
    <t>Environmental Sciences &amp; Ecology</t>
  </si>
  <si>
    <t>SH0VV</t>
  </si>
  <si>
    <t>hybrid, Green Published</t>
  </si>
  <si>
    <t>WOS:000543290000010</t>
  </si>
  <si>
    <t>Metaferia, BK; Futo, J; Drew, R; Takacs, ZK</t>
  </si>
  <si>
    <t>Metaferia, Biruk K.; Futo, Judit; Drew, Raechel; Takacs, Zsofia K.</t>
  </si>
  <si>
    <t>Parents' Beliefs About Play and the Purpose of Preschool Education, Preschoolers' Home Activity and Executive Functions</t>
  </si>
  <si>
    <t>executive function; parental belief; home activity; preschool; play</t>
  </si>
  <si>
    <t>WORKING-MEMORY; CULTURAL-DIFFERENCES; SCHOOL READINESS; SELF-REGULATION; EARLY-CHILDHOOD; AMERICAN; PREDICTORS; CHILDREN; MOTHERS; PARTICIPATION</t>
  </si>
  <si>
    <t>The purpose of the present study was to replicate and extend previous findings that depict a link between preschoolers' home experience and EFs. It also examined Hungarian parents' views about the purpose of preschool education and its relationship with their play beliefs. A total of 87 Hungarian preschoolers participated in neuropsychological testing of executive functioning (44 boys, 42 girls, one not reported; mean age = 62.37 months; SD = 8.33 months; age range = 47-80 months) and their parents (8male and 79 females; mean age = 37.73 years; SD = 5.64 years; age range = 22-63 years) filled in questionnaires. The finding from hierarchical regression analyses depicted that the frequency of pretend play the preschoolers engage in and parental play support beliefs were small to medium-sized predictors of children's inhibitory control, after accounting for age and SES. Children's frequency of participation in fine motor activities at home was a small but significant predictor of their visual-spatial working memory, after controlling for age and SES. Furthermore, results indicated that parents hold the belief that the development of social-emotional competence and children enjoying themselves instead of academic skills is the primary purpose of preschool education. To sum up, parental play support and preschoolers' activities at home are important predictors for children's EF skills.</t>
  </si>
  <si>
    <t>[Metaferia, Biruk K.] Eotvos Lorand Univ, Doctoral Sch Psychol, Budapest, Hungary; [Futo, Judit] Eotvos Lorand Univ, Inst Psychol, Budapest, Hungary; [Drew, Raechel] Univ British Columbia, Dept Psychol, Ctr Infant Cognit, Vancouver, BC, Canada; [Takacs, Zsofia K.] Eotvos Lorand Univ, Inst Educ, Budapest, Hungary</t>
  </si>
  <si>
    <t>Eotvos Lorand University; Eotvos Lorand University; University of British Columbia; Eotvos Lorand University</t>
  </si>
  <si>
    <t>Metaferia, BK (corresponding author), Eotvos Lorand Univ, Doctoral Sch Psychol, Budapest, Hungary.</t>
  </si>
  <si>
    <t>Metaferia, Biruk Kebede/AAE-5255-2022; Futó, Judit/J-5336-2017; Takacs, Zsofia K/H-8615-2017</t>
  </si>
  <si>
    <t>Metaferia, Biruk Kebede/0000-0002-6200-4619; Futó, Judit/0000-0002-5238-6887; Takacs, Zsofia K/0000-0003-0190-0628</t>
  </si>
  <si>
    <t>Hungarian National Research, Development and Innovation Office</t>
  </si>
  <si>
    <t>MAY 28</t>
  </si>
  <si>
    <t>10.3389/fpsyg.2020.01104</t>
  </si>
  <si>
    <t>MA0GK</t>
  </si>
  <si>
    <t>WOS:000541595200001</t>
  </si>
  <si>
    <t>Senkar, P</t>
  </si>
  <si>
    <t>Senkar, Patrik</t>
  </si>
  <si>
    <t>Autobiography As A Genre Of Literary Remembering And Communication (And Its Presence In The Texts Of Albert Martis)</t>
  </si>
  <si>
    <t>MEDIA LITERACY AND ACADEMIC RESEARCH</t>
  </si>
  <si>
    <t>Ethnic minority; Slovaks in Serbia (Vojvodina); Autobiography; Albert Martis; Interpretation</t>
  </si>
  <si>
    <t>The paper points out the importance of autobiography as a significant form of literary development. It is characterised by its main and typical features from the point of view of the most influential cultural thinkers. It expresses the general meaning of (chosen) individuality in the background of contemporary context and versatile (determined, diverse) contacts. By such an object, it comes to the axiom that it is a kind of (re) presentation of the world, the period, creative people and their efforts in the cultural, literary, prosaic field. After general observations, the paper deals with the Kulpin native Albert Martis (1855 - 1918), a prominent figure among the Slovaks in Serbia; then a resident, citizen, teacher, minority author within the Austro-Hungarian monarchy. It mentions the author's work, his memories of childhood and school years, but also his contemporary life. Based on this, it also reflects on unusual themes and portrayals of artistic material from the aspect of Martis's short story-making. It analyses his versatile cultural-enlightening activity, with emphasis on his autobiographical features and short stories. This type of memoir literature presents Albert Martis - according to literary criticism from his best creative side. At the same time, the article interprets, from an objective-subjective point of view, his commemorative prose with autobiographical elements entitled Memories of the Lower Land Revival. Based on the documentary character of this work, the text analyses surroundings, social situations and prominent cultural and literary workers of the time. With special regard, it emphasizes the life and work of Albert Martis, his gradual confirmation of education, morality and character, of course, in the background of the examined prototexts. The paper points out the most typical features of this segment of his literary work in the mentioned short stories, in which their specific diversity (even characteristic) is particularly interesting. The interpretation method from the position of perceptive reading presents various (concrete) elements of autobiography, which not only derive the typical features of Albert Martis's author idiolect, but also the overall social atmosphere of the Lowland in the late 19th and early 20th centuries. In this way, the individual and collective memory of the past is being concretised at present, thanks to the interpreted prose, which is in fact a kind of media in various contexts of the cultural-literary tradition of all of us (also in the future).</t>
  </si>
  <si>
    <t>[Senkar, Patrik] J Selye Univ, Fac Educ, Dept Slovak Language &amp; Literature, Bratislavska Cesta 3322, Komarno 94501, Slovakia</t>
  </si>
  <si>
    <t>J. Selye University</t>
  </si>
  <si>
    <t>Senkar, P (corresponding author), J Selye Univ, Fac Educ, Dept Slovak Language &amp; Literature, Bratislavska Cesta 3322, Komarno 94501, Slovakia.</t>
  </si>
  <si>
    <t>senkarp@ujs.sk</t>
  </si>
  <si>
    <t>UNIV SS CYRIL &amp; METHODIUS TRNAVA, FAC MASS MEDIA COMMUNICATION</t>
  </si>
  <si>
    <t>TRNAVA</t>
  </si>
  <si>
    <t>NAMESTIE JOZEFA HERDU 2, TRNAVA, 91701, SLOVAKIA</t>
  </si>
  <si>
    <t>2585-8726</t>
  </si>
  <si>
    <t>2585-9188</t>
  </si>
  <si>
    <t>MEDIA LIT ACAD RES</t>
  </si>
  <si>
    <t>Media Lit. Acad. Res.</t>
  </si>
  <si>
    <t>Communication</t>
  </si>
  <si>
    <t>LZ7BX</t>
  </si>
  <si>
    <t>WOS:000541378700009</t>
  </si>
  <si>
    <t>Holom, EC</t>
  </si>
  <si>
    <t>Holom, Elena Crinela</t>
  </si>
  <si>
    <t>Recovering the Wounds of War Transylvanian Soldiers and their Families during and After the First World War</t>
  </si>
  <si>
    <t>TRANSYLVANIAN REVIEW</t>
  </si>
  <si>
    <t>Transylvania; First World War; Invalids; Orphans and Widows Database; pensions; remarriage</t>
  </si>
  <si>
    <t>More than a century after the end of the First World War, a series of aspects related to the horrors of the conflict are still unknown, a situation that is felt even more acutely in the states that were part of the former Austro-Hungarian monarchy. As far as Transylvania is concerned, documents kept in archives help provide missing information and describe the sense of loss and the tragic impact of the First World War. The Invalids, Orphans and War Widows (IOWW) archival collection of Bistrila has been the starting point for compiling the first database on these social categories created by the war in Transylvania. The preliminary results of the information analyzed from the table relating to the widows highlighted the vast numbers of soldiers conscripted in the early stages of the war, their participation in the military operations in Galicia, Russia and on the Western Front, as well as their tragic destiny (disappearance or death). The data analyzed have also shown that a large number of women and young children were left behind, and shed light on the life decisions made by women (remarriages) following the disappearance/death of their husbands.</t>
  </si>
  <si>
    <t>[Holom, Elena Crinela] Babes Bolyai Univ, Ctr Populat Studies, 68 Avram Iancu St, Cluj Napoca 400083, Romania</t>
  </si>
  <si>
    <t>Holom, EC (corresponding author), Babes Bolyai Univ, Ctr Populat Studies, 68 Avram Iancu St, Cluj Napoca 400083, Romania.</t>
  </si>
  <si>
    <t>elena.holom@ubbcluj.ro</t>
  </si>
  <si>
    <t>CENTER TRANSYLVANIAN STUDIES</t>
  </si>
  <si>
    <t>2 NASAUD ST, CLUJ-NAPOCA, 400610, ROMANIA</t>
  </si>
  <si>
    <t>1221-1249</t>
  </si>
  <si>
    <t>TRANSYLV REV</t>
  </si>
  <si>
    <t>Transylv. Rev.</t>
  </si>
  <si>
    <t>SPR</t>
  </si>
  <si>
    <t>Area Studies; History</t>
  </si>
  <si>
    <t>MB8FW</t>
  </si>
  <si>
    <t>WOS:000542834000002</t>
  </si>
  <si>
    <t>Jovanovic, V</t>
  </si>
  <si>
    <t>Jovanovic, Vladan</t>
  </si>
  <si>
    <t>A Contribution to the Biography of Edo Markovic (1885-1939)</t>
  </si>
  <si>
    <t>CASOPIS ZA SUVREMENU POVIJEST</t>
  </si>
  <si>
    <t>Unspecified</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</si>
  <si>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</si>
  <si>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</si>
  <si>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</si>
  <si>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</si>
  <si>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</si>
  <si>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</si>
  <si>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</si>
  <si>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</si>
  <si>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</si>
  <si>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</si>
  <si>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</si>
  <si>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</si>
  <si>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</si>
  <si>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10.22586/csp.v52i1.10015</t>
  </si>
  <si>
    <t>KY7YD</t>
  </si>
  <si>
    <t>WOS:000522787900007</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</si>
  <si>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</si>
  <si>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</si>
  <si>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</si>
  <si>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</si>
  <si>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</si>
  <si>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</si>
  <si>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</si>
  <si>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</si>
  <si>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</si>
  <si>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</si>
  <si>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</si>
  <si>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Matusinska, Katerina/ABG-2950-2020; Koprivova, Veronika/ACL-4438-2022</t>
  </si>
  <si>
    <t>Matusinska, Katerina/0000-0002-0957-2860; Koprivova, Veronika/0000-0002-0920-5032</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</si>
  <si>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</si>
  <si>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</si>
  <si>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</si>
  <si>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</si>
  <si>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</si>
  <si>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</si>
  <si>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</si>
  <si>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</si>
  <si>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</si>
  <si>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</si>
  <si>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Business</t>
  </si>
  <si>
    <t>PI6EF</t>
  </si>
  <si>
    <t>gold, Green Submitted</t>
  </si>
  <si>
    <t>WOS:000601181100004</t>
  </si>
  <si>
    <t>Keller, J</t>
  </si>
  <si>
    <t>Keller, Judit</t>
  </si>
  <si>
    <t>'Drop in the sea' - Give Kids a Chance program in the district o Encs or chances of place-based development interventions</t>
  </si>
  <si>
    <t>spatial justice; place-based approach; cohesion policy; Give Kids a Chance program; development of disadvantaged areas and villages</t>
  </si>
  <si>
    <t>COHESION</t>
  </si>
  <si>
    <t>This paper scrutinizes the effects of a Cohesion Policy-funded place-based intervention in an Eastern European EU member state through analysing the case of Give Kids a Chance program in the district of Encs, a disadvantaged neighbourhood at the northeast periphery of Hungary. In the analysis I explore ways the domestic institutional environment can impair a progressive place-based initiative aiming to tackle child poverty and contribute to preserving existing grio-spatial inequalities rather than furthering spatial justice The analysis builds on G. Fekete Eva's activist and academic work about the development of disadvantaged micro-regions through participative institutional mechanisms that enable the deliberation of local needs and mobilize local knowledge for development. Several decades ahead of her times G. Fekete studied the ways local deliberations enabled by a multi-level institutional system can contribute to promotion of socio-spatial equality. The place-based approach has been the guiding principle of the EU's Cohesion Policy for a decade. Building on the idea that place matters, the place-based narrative advocates that sociospatial inequalities can be overcome by the production of place-tailored public goods designed and implemented through integrated and deliberative policy decisions. This way, place-based public policies can make a positive contribution to spatial justice through participative procedures for more equitable distribution of public resources. The role of external agents is to help local actors to mobilize resources from below' through an enabling regulative framework Within the EU's multilevel governance system, the EU can provide incentives for place-based policies, but the implementation of these interventions is strongly embedded in national policy regimes. Research in economic sociology has found that place-based interventions, in order to generate positive resources for local development, must be based on a 'virtuous relationship' between various scales of government. This relationship is shaped by a governance framework that applies principles of distributed authority, integration of various branches of policies, and partnership between the central state, lower levels of state and non-state actors. The findings of extended fieldwork suggest that in the absence of a virtuous relationship between levels of government in domestic policy regimes, place-based interventions cannot make a positive contribution to spatial justice, but rather preserve existing inequalities in local power relations and in access to public services. The study demonstrates the way the priorities and governance modes of Give Kids a Chance were reshaped under the constraining effects of the domestic policy landscape. Centralization, selective decentralization in the form of outsourcing policy delivery and disinvestment in social policy are identified as trends in the Hungarian public policy to have contributed to the loss of place-based program elements and coordination mechanisms of Give Kids a Chance program. The study concludes CP funded place-based programs have weak capacities to affect domestic policy systems through spill-overs as governance modes can hijack local place-based initiatives to deliver policy objectives of national governments. if the latter are based on the systematic reproduction of injustice narrowly targeted place-based projects can only be a 'drop in the sea' without long-term effects for marginalized communities.</t>
  </si>
  <si>
    <t>[Keller, Judit] Ctr Econ &amp; Reg Studies, Inst Reg Studies, Toth Kalman U 4, H-1097 Budapest, Hungary</t>
  </si>
  <si>
    <t>Keller, J (corresponding author), Ctr Econ &amp; Reg Studies, Inst Reg Studies, Toth Kalman U 4, H-1097 Budapest, Hungary.</t>
  </si>
  <si>
    <t>keller@rkk.hu</t>
  </si>
  <si>
    <t>10.17649/TET.34.4.3309</t>
  </si>
  <si>
    <t>PA4CE</t>
  </si>
  <si>
    <t>Green Accepted, Bronze</t>
  </si>
  <si>
    <t>WOS:000595585000003</t>
  </si>
  <si>
    <t>Kerekes, E</t>
  </si>
  <si>
    <t>Kerekes, Erzsebet</t>
  </si>
  <si>
    <t>ON FRIENDSHIP AND LOVE. PHILOSOPHY FOR/WITH CHILDREN AT THE OCTAVIAN GOGA CLUJ COUNTY LIBRARY</t>
  </si>
  <si>
    <t>STUDIA UNIVERSITATIS BABES-BOLYAI PHILOSOPHIA</t>
  </si>
  <si>
    <t>community of inquiry; friendship; love; moral values; Children's Philosophy Club</t>
  </si>
  <si>
    <t>This paper presents and analyses the activities in Hungarian language that took place in the spring of 2019, examining the topic of friendship and love, following Matthew Lipman's methodology. The location of our activities was one of the branches of the Octavian Goga Cluj County Library, with an average number of 8 participants (children aged between 6 and 15 years). These discussions helped children to understand the complexity of friendship as a moral value and phenomenon, the discussion and resolution of potential conflicts, the importance of explaining their views accurately, and their contribution to making things better.</t>
  </si>
  <si>
    <t>[Kerekes, Erzsebet] Babes Bolyai Univ, Dept Philosophy, Philosophy, Cluj Napoca, Romania</t>
  </si>
  <si>
    <t>Kerekes, E (corresponding author), Babes Bolyai Univ, Dept Philosophy, Philosophy, Cluj Napoca, Romania.</t>
  </si>
  <si>
    <t>hunyadikzsoka@gmail.com</t>
  </si>
  <si>
    <t>Kerekes, Erzsébet/ABB-7015-2020; Kerekes, Erzsébet/AAZ-2543-2020</t>
  </si>
  <si>
    <t>Kerekes, Erzsébet/0000-0001-7106-9716</t>
  </si>
  <si>
    <t>1221-8138</t>
  </si>
  <si>
    <t>2065-9407</t>
  </si>
  <si>
    <t>ST U BABE-BOL PHILOS</t>
  </si>
  <si>
    <t>Stud. Univ. babes-Bolyai Philos.</t>
  </si>
  <si>
    <t>JAN-APR</t>
  </si>
  <si>
    <t>10.24193/subbphil.2020.1.12</t>
  </si>
  <si>
    <t>Philosophy</t>
  </si>
  <si>
    <t>LK6ZK</t>
  </si>
  <si>
    <t>WOS:000531012100013</t>
  </si>
  <si>
    <t>Korolko, A; Fedoryshyn, I</t>
  </si>
  <si>
    <t>Korolko, Andrii; Fedoryshyn, Ihor</t>
  </si>
  <si>
    <t>BRANCHES ACTIVITY OF NATIVE SCHOOL SOCIETY IN POKUTTIA (1900 - 1939): CONTENT AND ACTIVITY DIRECTIONS</t>
  </si>
  <si>
    <t>SKHIDNOIEVROPEISKYI ISTORYCHNYI VISNYK-EAST EUROPEAN HISTORICAL BULLETIN</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</si>
  <si>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</si>
  <si>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</si>
  <si>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</si>
  <si>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Ministry of Education &amp; Science of Ukraine; Vasyl Stefanyk Precarpathian National University</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</si>
  <si>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</si>
  <si>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</si>
  <si>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</si>
  <si>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</si>
  <si>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IVAN FRANKO DROHOBYCH STATE PEDAGOGICAL UNIV</t>
  </si>
  <si>
    <t>LVIV</t>
  </si>
  <si>
    <t>46 LESIA UKRAINKA STR, DROHOBYCH, LVIV, 82100, UKRAINE</t>
  </si>
  <si>
    <t>2519-058X</t>
  </si>
  <si>
    <t>SKHIDNOIEVRO ISTOR V</t>
  </si>
  <si>
    <t>Skhidnoievropeiski Istor. Visnyk</t>
  </si>
  <si>
    <t>10.24919/2519-058x.16.210887</t>
  </si>
  <si>
    <t>NS8MQ</t>
  </si>
  <si>
    <t>WOS:000572510300012</t>
  </si>
  <si>
    <t>Kulcsár, G; Zeller, J; Korinek, B</t>
  </si>
  <si>
    <t>Kulcsar, Gabriella; Zeller, Judit; Korinek, Beata</t>
  </si>
  <si>
    <t>STUDENTS FOR CHILDREN: A VOLUNTEER PROGRAMME-MODEL FOR UNIVERSITIES FOR THE SUPPORT OF CHILDREN IN FOSTER CARE</t>
  </si>
  <si>
    <t>INTERNATIONAL JOURNAL OF CHILD YOUTH &amp; FAMILY STUDIES</t>
  </si>
  <si>
    <t>volunteering; foster care; child protection; care system; sensitization; experiental education; supervision</t>
  </si>
  <si>
    <t>Foster care institutions are badly understaffed and operate on the lowest expected standards in terms of human resources in Hungary. In many cases, child protection personnel working with children in foster care do not have the necessary qualifications, and even those that do are often so overloaded with tasks that they cannot routinely engage in meaningful social interactions with the children. This paper introduces a unique and easily adaptable model of volunteer,,work in university settings that aims to improve the situation of children in foster care. The Students for Children Volunteer Programme was founded in 2010 in the Faculty of Law at the University of Pecs, Hungary, and is now part of the curriculum there both as an elective course and as a cross-faculty programme. From the outset, the primary goal of this initiative has been to improve the situation of children in foster care through student mentoring by empowering them to manage everyday challenges and develop meaningful perspectives on their futures. Other equally important objectives are to enhance students' social sensitivity and skills and to shape their thinking through this challenging work. Since its inception, the programme has been operating with unbroken success and, over the years, nearly 400 volunteers have completed the programme. The long-term plan is that through this model a country-wide network of similar volunteer programmes can be developed to improve the situation of children in need. Although aspects of the Students for Children programme still need to be refined, our experience with it shows that it has invaluable social, educational, and psychological effects on both the children and the future law professionals.</t>
  </si>
  <si>
    <t>[Kulcsar, Gabriella] Univ Pecs, Dept Criminol, Fac Law, 48 As Ter 1, H-7622 Pecs, Hungary; [Zeller, Judit] Univ Pecs, Dept Constitut Law, Fac Law, 48 As Ter 1, H-7622 Pecs, Hungary; [Korinek, Beata] Univ Pecs, Dept Civil Law, Fac Law, Family &amp; Social Law Grp, 48 As Ter 1, H-7622 Pecs, Hungary</t>
  </si>
  <si>
    <t>University of Pecs; University of Pecs; University of Pecs</t>
  </si>
  <si>
    <t>Kulcsár, G (corresponding author), Univ Pecs, Dept Criminol, Fac Law, 48 As Ter 1, H-7622 Pecs, Hungary.</t>
  </si>
  <si>
    <t>kulcsar.gabriella@ajk.pte.hu; zeller.judit@ajk.pte.hu; korinek.beata@ajk.pte.hu</t>
  </si>
  <si>
    <t>Gabriella, Kulcsár/HMO-5919-2023</t>
  </si>
  <si>
    <t>Gabriella, Kulcsár/0000-0002-8229-8044</t>
  </si>
  <si>
    <t>UNIV VICTORIA, SCH CHILD &amp; YOUTH CARE</t>
  </si>
  <si>
    <t>VICTORIA</t>
  </si>
  <si>
    <t>BOX 1700, VICTORIA, BC V8W 2Y2, CANADA</t>
  </si>
  <si>
    <t>1920-7298</t>
  </si>
  <si>
    <t>INT J CHILD YOUTH FA</t>
  </si>
  <si>
    <t>Int. J. Child. Youth Fam. Stud.</t>
  </si>
  <si>
    <t>10.18357/ijcyfs114.2202019985</t>
  </si>
  <si>
    <t>PO2KX</t>
  </si>
  <si>
    <t>WOS:000604999700001</t>
  </si>
  <si>
    <t>Schmid, A</t>
  </si>
  <si>
    <t>Schmid, Anna</t>
  </si>
  <si>
    <t>PROMOTING YOUTH'S SELF-EMPOWERMENT IN RESIDENTIAL CARE - THE INFLUENCE OF THE ORGANISATION: THE FIRST YEAR OF THE PROJECT CREATING FUTURES AND ITS SWISS-HUNGARIAN COMMUNITY OF PRACTICE</t>
  </si>
  <si>
    <t>creating futures; child; youth; care leaver; residential care; empowerment; participation; protagonism; community of practice; organisation; development; innovation; Hungary; Switzerland; international</t>
  </si>
  <si>
    <t>YOUNG-PEOPLE; ADULTHOOD; RESILIENCE; TRANSITION</t>
  </si>
  <si>
    <t>In the project Creating Futures, youths, staff, and leaders from youth homes in Switzerland and Hungary collaborate in a Community of Practice. Their goal is to develop organisational innovations that allow each of the youth homes to more effectively promote the self-empowerment of young people: their ability to take charge of their own lives and realise their own ideas of the future. This paper reports results, learnings, and first impacts regarding both the topic and the collaborative process in the project's first formalised year, 2019. In developing its ways of working, the Community of Practice aims to engage as many persons as possible in each youth home. Through focus group discussions, a literature review, and a Young Expert Exchange, organisational factors that promote self-empowerment in residential care have been identified. Representatives of each youth home have selected those of most interest and have begun to assess their existing good practice as well as needs and potentials for innovation. The article includes the voices of participants as it reflects on the requirements for, and benefits and challenges of, youth participation and collaboration within a highly diverse Community of Practice.</t>
  </si>
  <si>
    <t>[Schmid, Anna] FICE Switzerland, Geneva, Switzerland</t>
  </si>
  <si>
    <t>Schmid, A (corresponding author), FICE Switzerland, Geneva, Switzerland.</t>
  </si>
  <si>
    <t>anna.schmid@fice.ch</t>
  </si>
  <si>
    <t>10.18357/ijcyfs114202019937</t>
  </si>
  <si>
    <t>OV5ZK</t>
  </si>
  <si>
    <t>WOS:000592287500003</t>
  </si>
  <si>
    <t>Sari, B; Takacs, ZK; Bus, AG</t>
  </si>
  <si>
    <t>Sari, Burcu; Takacs, Zsofia K.; Bus, Adriana G.</t>
  </si>
  <si>
    <t>What are we downloading for our children? Best-selling children's apps in four European countries</t>
  </si>
  <si>
    <t>JOURNAL OF EARLY CHILDHOOD LITERACY</t>
  </si>
  <si>
    <t>Children's apps; tablets; educational apps; emergent literacy; content analysis</t>
  </si>
  <si>
    <t>EMERGENT LITERACY; EXPERIENCES; DESIGN</t>
  </si>
  <si>
    <t>The present article provides an overview of the best-selling apps for the age range of 0-8 years under various categories, including 'Kids', 'Books', 'Educational games', 'Family games' and 'Word games' in the two major application stores (Google Play and iTunes App Store) in four economically diverse European countries: Hungary, Turkey, Greece and the Netherlands. As tablets seem to be a substantial part of children's leisure activities, and thus apps might play an important role in their development, we conducted a content analysis to highlight two issues: the educational value of the most popular children's apps and the fine-tuning of apps to the local culture and language of non-English speaking countries. There is a large overlap between the best-selling apps in the four countries; in fact, half of the apps appear among the most popular lists in more than one country. Consequently, most children's apps do not include any oral language and, if they do, they are not available in the local language. Furthermore, the results show that a substantial part of the apps supported early literacy skills. In the majority of apps teaching literacy, although advertised for the youngest, the focus of instruction was more suited for school-age children.</t>
  </si>
  <si>
    <t>[Sari, Burcu] Uludag Univ, Bursa, Turkey; [Takacs, Zsofia K.] Eotvos Lorand Univ, Budapest, Hungary; [Bus, Adriana G.] Vrije Univ, Amsterdam, Netherlands</t>
  </si>
  <si>
    <t>Uludag University; Eotvos Lorand University; Vrije Universiteit Amsterdam</t>
  </si>
  <si>
    <t>Bus, AG (corresponding author), De Boelelaan 1105, NL-1081 HV Amsterdam, Netherlands.</t>
  </si>
  <si>
    <t>a.g.bus@vu.nl</t>
  </si>
  <si>
    <t>Takacs, Zsofia K/H-8615-2017; SARI, Burcu/HJP-2418-2023; Sarı Ugurlu, Burcu/K-9460-2019</t>
  </si>
  <si>
    <t>Takacs, Zsofia K/0000-0003-0190-0628; SARI, Burcu/0000-0002-2847-297X; Sarı Ugurlu, Burcu/0000-0002-2872-8613</t>
  </si>
  <si>
    <t>National Research, Development and Innovation Office (NKFIH) [PD121297]; Netherlands Organisation for Scientific Research [411-07-216]</t>
  </si>
  <si>
    <t>National Research, Development and Innovation Office (NKFIH); Netherlands Organisation for Scientific Research(Netherlands Organization for Scientific Research (NWO))</t>
  </si>
  <si>
    <t>The author(s) disclosed receipt of the following financial support for the research, authorship, and/or publication of this article: The present project was funded by the National Research, Development and Innovation Office (NKFIH, PD121297) and by The Netherlands Organisation for Scientific Research (Project 411-07-216).</t>
  </si>
  <si>
    <t>SAGE PUBLICATIONS LTD</t>
  </si>
  <si>
    <t>LONDON</t>
  </si>
  <si>
    <t>1 OLIVERS YARD, 55 CITY ROAD, LONDON EC1Y 1SP, ENGLAND</t>
  </si>
  <si>
    <t>1468-7984</t>
  </si>
  <si>
    <t>1741-2919</t>
  </si>
  <si>
    <t>J EARLY CHILD LIT</t>
  </si>
  <si>
    <t>J. Early Child. Lit.</t>
  </si>
  <si>
    <t>10.1177/1468798417744057</t>
  </si>
  <si>
    <t>JT6YH</t>
  </si>
  <si>
    <t>hybrid, Green Published, Green Submitted</t>
  </si>
  <si>
    <t>WOS:000501132200004</t>
  </si>
  <si>
    <t>Konok, V; Bunford, N; Miklósi, A</t>
  </si>
  <si>
    <t>Konok, Veronika; Bunford, Nora; Miklosi, Adam</t>
  </si>
  <si>
    <t>Associations between child mobile use and digital parenting style in Hungarian families</t>
  </si>
  <si>
    <t>JOURNAL OF CHILDREN AND MEDIA</t>
  </si>
  <si>
    <t>Digital device; mobile device; touch screen; screen time; children; parenting style; parental attitude; digital parenting style</t>
  </si>
  <si>
    <t>ELECTRONIC MEDIA; PHONE USE; TELEVISION; ATTITUDES; ADOLESCENTS; ATTACHMENT; EDUCATION; EXPOSURE; OUTCOMES; HEALTH</t>
  </si>
  <si>
    <t>Mobile touch screen device (MTSDs) use is becoming widespread in children and has negative and positive consequences. Yet, factors associated with greater use remain unexplored, despite the importance of their identification for intervention purposes. It stands to reason that parents can influence child MTSD use, via their attitudes, beliefs, role-modelling, and style of parenting. Here, we examined the associations between these parental characteristics and child MTSD use and whether parenting styles specifically with regard to child MTSD use exist. Hungarian parents (N = 1283) were surveyed about their children's digital activities, their own attitudes and beliefs regarding the child's MTSD use, and their own attachment to- and use of mobile phones. Taking a data-driven approach, distinct digital parenting styles were identified and these resembled general parenting styles. Findings further suggested that children spent more time with MTSD use if their parents: were more permissive, more authoritative and less authoritarian; had a lower educational level; exhibited greater attachment to their mobile phones; and had more positive attitudes towards, and attributed less harm and more benefits to, early device use. These results are the first evidence for existence of digital parenting styles and suggest that parental characteristics are potential prevention and treatment targets.</t>
  </si>
  <si>
    <t>[Konok, Veronika; Bunford, Nora; Miklosi, Adam] Eotvos Lorand Univ, Dept Ethol, Pazmany Peter Stny 1-C, H-1117 Budapest, Hungary; [Bunford, Nora] Hungarian Acad Sci, Res Ctr Nat Sci, Inst Cognit Neurosci &amp; Psychol, Budapest, Hungary; [Miklosi, Adam] MTA ELTE Comparat Ethol Res Grp, Budapest, Hungary</t>
  </si>
  <si>
    <t>Eotvos Lorand University; Eotvos Lorand Research Network; Hungarian Research Centre for Natural Sciences; Hungarian Academy of Sciences; MTA-ELTE Comparative Ethology Research Group</t>
  </si>
  <si>
    <t>Konok, V (corresponding author), Eotvos Lorand Univ, Dept Ethol, Pazmany Peter Stny 1-C, H-1117 Budapest, Hungary.</t>
  </si>
  <si>
    <t>konokvera@gmail.com</t>
  </si>
  <si>
    <t>Konok, Veronika/AAF-3889-2020</t>
  </si>
  <si>
    <t>MTA LENDULET (MOMENTUM) PROGRAMME [LENDULET_2018-380]; Hungarian Ministry of Education OTKA [K124458]; ELTE Institutional Excellence Program - National Research, Development and Innovation Office [NKFIH-1157-8/2019-DT]; Hungarian Academy of Sciences [F01/031]</t>
  </si>
  <si>
    <t>MTA LENDULET (MOMENTUM) PROGRAMME; Hungarian Ministry of Education OTKA(Orszagos Tudomanyos Kutatasi Alapprogramok (OTKA)); ELTE Institutional Excellence Program - National Research, Development and Innovation Office(National Research, Development &amp; Innovation Office (NRDIO) - Hungary); Hungarian Academy of Sciences(Hungarian Academy of Sciences)</t>
  </si>
  <si>
    <t>This work was supported by the MTA LENDULET (MOMENTUM) PROGRAMME [LENDULET_2018-380]; Hungarian Ministry of Education OTKA [K124458];ELTE Institutional Excellence Program supported by the National Research, Development and Innovation Office (NKFIH-1157-8/2019-DT); Hungarian Academy of Sciences [F01/031].</t>
  </si>
  <si>
    <t>1748-2798</t>
  </si>
  <si>
    <t>1748-2801</t>
  </si>
  <si>
    <t>J CHILD MEDIA</t>
  </si>
  <si>
    <t>J. Child. Media</t>
  </si>
  <si>
    <t>JAN 2</t>
  </si>
  <si>
    <t>10.1080/17482798.2019.1684332</t>
  </si>
  <si>
    <t>NOV 2019</t>
  </si>
  <si>
    <t>Communication; Social Sciences, Interdisciplinary</t>
  </si>
  <si>
    <t>Communication; Social Sciences - Other Topics</t>
  </si>
  <si>
    <t>KH6CG</t>
  </si>
  <si>
    <t>hybrid, Green Accepted, Green Published</t>
  </si>
  <si>
    <t>WOS:000494039100001</t>
  </si>
  <si>
    <t>Berkes, A; Riszter, M; Felszeghy, E; Pataki, I; Mogyorósy, G</t>
  </si>
  <si>
    <t>Berkes, Andrea; Riszter, Magdolna; Felszeghy, Eniko; Pataki, Istvan; Mogyorosy, Gabor</t>
  </si>
  <si>
    <t>Measurement Properties of the Hungarian Version of the Pediatric Quality of Life Inventory 4.0: Health Related Quality of Life and Associated Characteristics of the School Children in Hungary</t>
  </si>
  <si>
    <t>APPLIED RESEARCH IN QUALITY OF LIFE</t>
  </si>
  <si>
    <t>Health-related quality of life; PedsQL; Schools; Socioeconomic status; Health; Children</t>
  </si>
  <si>
    <t>LOW-BIRTH-WEIGHT; GENERIC CORE SCALES; ILLICIT DRUG-USE; PHYSICAL-ACTIVITY; ABDOMINAL-PAIN; ALCOHOL-USE; ADOLESCENTS; RELIABILITY; PEDSQL(TM); CHILDHOOD</t>
  </si>
  <si>
    <t>This study aimed to evaluate health-related quality of life (HRQOL) of Hungarian schoolchildren aged 8-18 years and in a representative urban sample. An additional objective was to investigate the effects of health-related and socioeconomic factors on HRQOL. The 23-item multidimensional version of the Pediatric Quality of Life Inventory (TM) (PedsQL (TM)) 4.0 Generic Core Scales and a complementary questionnaire were filled out by 1405 schoolchildren and their parents in the 2010/2011 school year in the city of Debrecen, Hungary. Answers from 1268 schoolchildren (627 aged 8-12 years and 641 aged 13-18 years) were appraisable. The PedsQL (TM) demonstrated good internal consistency reliability with Cronbach's alpha &gt;0.70 for all scales. The percentage of scores at extremes was minimal to moderate (1-38%). Schoolchildren with chronic conditions had significantly lower scores on all scales (p &lt; 0.03-0.002). A child's regular physical activity was significantly associated with higher Physical Functioning Scale scores according to parents' proxy-reports (p &lt; 0.000), and higher Total (p = 0.003), Physical (p = 0.000), Psychosocial (p = 0.034), and School Functioning (p = 0.047) Scale scores by child and adolescent self-reports. Financial difficulties in the family and low educational level of parents had significant negative effects on almost all PedsQL (TM) 4.0 Generic Core Scale scores. Our results support the validity of PedsQL (TM) 4.0 Generic Core Scales as a population health measure for Hungarian schoolchildren aged 8-18 years. Analyses of the effects of health-related and socioeconomic factors on these scales' scores support the instrument's suitability and usefulness for wide-ranging population measures and identification of at-risk populations.</t>
  </si>
  <si>
    <t>[Berkes, Andrea; Riszter, Magdolna; Felszeghy, Eniko; Pataki, Istvan; Mogyorosy, Gabor] Univ Debrecen, Fac Med, Dept Pediat, Nagyerdei Krt 98, H-4032 Debrecen, Hungary</t>
  </si>
  <si>
    <t>Mogyorósy, G (corresponding author), Univ Debrecen, Fac Med, Dept Pediat, Nagyerdei Krt 98, H-4032 Debrecen, Hungary.</t>
  </si>
  <si>
    <t>mogyoros@med.unideb.hu</t>
  </si>
  <si>
    <t>Mogyorosy, Gabor/0000-0002-2503-5029</t>
  </si>
  <si>
    <t>SPRINGER</t>
  </si>
  <si>
    <t>DORDRECHT</t>
  </si>
  <si>
    <t>VAN GODEWIJCKSTRAAT 30, 3311 GZ DORDRECHT, NETHERLANDS</t>
  </si>
  <si>
    <t>1871-2584</t>
  </si>
  <si>
    <t>1871-2576</t>
  </si>
  <si>
    <t>APPL RES QUAL LIFE</t>
  </si>
  <si>
    <t>Appl. Res. Qual. Life</t>
  </si>
  <si>
    <t>10.1007/s11482-018-9639-7</t>
  </si>
  <si>
    <t>JC0DM</t>
  </si>
  <si>
    <t>WOS:000488949300009</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</si>
  <si>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</si>
  <si>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</si>
  <si>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</si>
  <si>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</si>
  <si>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</si>
  <si>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</si>
  <si>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</si>
  <si>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</si>
  <si>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</si>
  <si>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</si>
  <si>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</si>
  <si>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Simonek, Jaromir/AAE-8844-2020; Dr Szabo, Attila/H-8817-2017; Ling, Jonathan/AAY-4098-2020</t>
  </si>
  <si>
    <t>Simonek, Jaromir/0000-0003-4242-4891; Dr Szabo, Attila/0000-0003-2788-4304; Ling, Jonathan/0000-0003-2932-4474; Iuliana, Boros-Balint/0000-0002-5717-412X; Ojelabi, Adedokun Oluwafemi/0000-0002-0041-4129</t>
  </si>
  <si>
    <t>PSYCHOPEN</t>
  </si>
  <si>
    <t>TRIER</t>
  </si>
  <si>
    <t>UNIVERSITAETSRING 15, TRIER, 54296, GERMANY</t>
  </si>
  <si>
    <t>1841-0413</t>
  </si>
  <si>
    <t>EUR J PSYCHOL</t>
  </si>
  <si>
    <t>Eur. J. Psychol.</t>
  </si>
  <si>
    <t>10.5964/ejop.v15i3.1735</t>
  </si>
  <si>
    <t>JC4FF</t>
  </si>
  <si>
    <t>Green Accepted, Green Submitted, gold, Green Published</t>
  </si>
  <si>
    <t>WOS:000489232100007</t>
  </si>
  <si>
    <t>Lovász, A; Szabó-Morvai, A</t>
  </si>
  <si>
    <t>Lovasz, Anna; Szabo-Morvai, Agnes</t>
  </si>
  <si>
    <t>Childcare availability and maternal labor supply in a setting of high potential impact</t>
  </si>
  <si>
    <t>EMPIRICAL ECONOMICS</t>
  </si>
  <si>
    <t>Subsidized Childcare; Maternal Labor Supply; Eligibility Cutoff; Instrumental Variables</t>
  </si>
  <si>
    <t>QUASI-EXPERIMENTAL EVIDENCE; YOUNG-CHILDREN; MOTHERS; PARTICIPATION; ATTENDANCE; EMPLOYMENT; SUBSIDIES; POLICIES; WORK</t>
  </si>
  <si>
    <t>We estimate the effect of subsidized childcare availability on Hungarian mothers' labor supply, using a discontinuity in kindergarten eligibility at age 3 of children. The effect is identified in a setting where policy intervention has a high potential impact, since maternal labor supply is very low under age 3 of children, but high for mothers with older children. We find that access to subsidized childcare increases maternal labor supply by 11.7 percentage points or 24%, an impact that is higher than what has been found in previous quasi-experimental studies from most other countries. However, the potential effectiveness of future childcare expansion under age 3 may be constrained by further institutional factors, such as very long parental leave, traditional cultural views regarding maternal employment and institutional childcare, and the lack of flexible work forms. A comprehensive policy approach, including linked reforms of these other factors, is needed to achieve such a high effect.</t>
  </si>
  <si>
    <t>[Lovasz, Anna; Szabo-Morvai, Agnes] Hungarian Acad Sci, Inst Econ, Ctr Econ &amp; Reg Studies, Toth Kalman Utca 4, H-1097 Budapest, Hungary; [Szabo-Morvai, Agnes] HETFA Res Inst, Budapest, Hungary</t>
  </si>
  <si>
    <t>Lovász, A (corresponding author), Hungarian Acad Sci, Inst Econ, Ctr Econ &amp; Reg Studies, Toth Kalman Utca 4, H-1097 Budapest, Hungary.</t>
  </si>
  <si>
    <t>lovasz.anna@krtk.mta.hu; szabomorvai.agnes@krtk.mta.hu</t>
  </si>
  <si>
    <t>National Hungarian Research Grant [KJS-K-101665/2011, KJS-K-101862/2011]</t>
  </si>
  <si>
    <t>National Hungarian Research Grant</t>
  </si>
  <si>
    <t>This research was funded by a National Hungarian Research Grant (Nos.: KJS-K-101665/2011 and KJS-K-101862/2011).</t>
  </si>
  <si>
    <t>PHYSICA-VERLAG GMBH &amp; CO</t>
  </si>
  <si>
    <t>PO BOX 10 52 80, 69042 HEIDELBERG, GERMANY</t>
  </si>
  <si>
    <t>0377-7332</t>
  </si>
  <si>
    <t>1435-8921</t>
  </si>
  <si>
    <t>EMPIR ECON</t>
  </si>
  <si>
    <t>Empir. Econ.</t>
  </si>
  <si>
    <t>10.1007/s00181-018-1423-x</t>
  </si>
  <si>
    <t>Economics; Social Sciences, Mathematical Methods</t>
  </si>
  <si>
    <t>Business &amp; Economics; Mathematical Methods In Social Sciences</t>
  </si>
  <si>
    <t>HX8FS</t>
  </si>
  <si>
    <t>WOS:000467642300012</t>
  </si>
  <si>
    <t>Fábián, G; Hüse, L; Szoboszlai, K; Lawson, T; Toldi, A</t>
  </si>
  <si>
    <t>Fabian, Gergely; Huse, Lajos; Szoboszlai, Katalin; Lawson, Thomas; Toldi, Andrea</t>
  </si>
  <si>
    <t>Hungarian female migrant sex workers: Social support and vulnerability at home and abroad</t>
  </si>
  <si>
    <t>INTERNATIONAL SOCIAL WORK</t>
  </si>
  <si>
    <t>Hungarian prostitution; migrant sex work; relationship network; social support; social work methods</t>
  </si>
  <si>
    <t>STRESS</t>
  </si>
  <si>
    <t>An exploratory/descriptive study of 33 migrant Hungarian prostitutes who travel to Switzerland for sex work was conducted in Zurich by Hungarian social workers in cooperation with Swiss social workers. A new methodology (Hungarian Street Work Interpersonal Support) was developed to compare support networks both at home and while working abroad. Vulnerability and potential risk were mapped, finding networks at home' being supportive and non-risky with the opposite occurring abroad'. Little use was made of protective relationships (police and social workers) in both locations. The primary motivation for engaging in migrant sex work was to provide for their children at home.</t>
  </si>
  <si>
    <t>[Fabian, Gergely; Huse, Lajos; Szoboszlai, Katalin] Univ Debrecen, Dept Social Sci, Fac Hlth, Nyiregyhaza, Hungary; [Lawson, Thomas] Univ Louisville, Kent Sch Social Work, Int Programs, Louisville, KY 40292 USA; [Toldi, Andrea] Univ Debrecen, Fac Hlth, Sostoi Str 2-4, Nyiregyhaza, Hungary</t>
  </si>
  <si>
    <t>University of Debrecen; University of Louisville; University of Debrecen</t>
  </si>
  <si>
    <t>Toldi, A (corresponding author), Univ Debrecen, Fac Hlth, Sostoi Str 2-4, Nyiregyhaza, Hungary.</t>
  </si>
  <si>
    <t>toldine.andrea@foh.unideb.hu</t>
  </si>
  <si>
    <t>0020-8728</t>
  </si>
  <si>
    <t>1461-7234</t>
  </si>
  <si>
    <t>INT SOC WORK</t>
  </si>
  <si>
    <t>Int. Soc. Work</t>
  </si>
  <si>
    <t>10.1177/0020872817742692</t>
  </si>
  <si>
    <t>HQ8KP</t>
  </si>
  <si>
    <t>WOS:000462673900017</t>
  </si>
  <si>
    <t>Kassay, R</t>
  </si>
  <si>
    <t>Kassay, Reka</t>
  </si>
  <si>
    <t>Barbie princesses and Star Wars clones: gender stereotypes in the representation of children's favourite heroes-a participant study in urban and rural contexts, among Hungarians from Romania</t>
  </si>
  <si>
    <t>FEMINIST MEDIA STUDIES</t>
  </si>
  <si>
    <t>Children; cartoon hero; gender stereotypes; city;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</si>
  <si>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t>
  </si>
  <si>
    <t>[Kassay, Reka] Sapientia Univ, Dept Photo Film &amp; Media Studies, Cluj Napoca, Romania</t>
  </si>
  <si>
    <t>Sapientia Hungarian University of Transylvania</t>
  </si>
  <si>
    <t>Kassay, R (corresponding author), Str Alexandru Vlahuta Bloc LAMA A,Ap 78, Cluj Napoca 400310, Romania.</t>
  </si>
  <si>
    <t>kassay.reka@gmail.com</t>
  </si>
  <si>
    <t>1468-0777</t>
  </si>
  <si>
    <t>1471-5902</t>
  </si>
  <si>
    <t>FEM MEDIA STUD</t>
  </si>
  <si>
    <t>Fem. Media Stud.</t>
  </si>
  <si>
    <t>10.1080/14680777.2018.1508048</t>
  </si>
  <si>
    <t>Communication; Women's Studies</t>
  </si>
  <si>
    <t>IN9IE</t>
  </si>
  <si>
    <t>WOS:000478991600005</t>
  </si>
  <si>
    <t>Markovic, MK</t>
  </si>
  <si>
    <t>Markovic, Marijana Kokanovic</t>
  </si>
  <si>
    <t>THE PHENOMENON OF THE 19TH CENTURY MUSIC MIGRATIONS IN THE CASE OF ARTISTIC AND PEDAGOGICAL ACTIVITIES OF ROBERT TOLLINGER (1859-1911)</t>
  </si>
  <si>
    <t>HUDEBNI VEDA</t>
  </si>
  <si>
    <t>Czech</t>
  </si>
  <si>
    <t>In this paper, the phenomenon of the 19th century music migrations and cultural transfers is explained through a mapping study of the creative legacy of the Czech musician Robert Tollinger, whose manifold artistic activities can be traced along a trajectory stretching from Prague, Zagreb and Velika Kikinda, (Austro-Hungarian Empire) to Cetinje (Principality of Montenegro) and Sabac (Kingdom of Serbia). Robert Tollinger is certainly one of the most distinctive creative personalities among the Czech musicians who worked in the territory of today's Serbia and Montenegro, in the 19th century. Tollinger was a cellist, composer, conductor, educator and music writer who significantly contributed to the development and organization of musical life in the communities in which he worked. In many aspects of his activities, Tollinger played a pioneering role. As a choirmaster of singing societies, he had a major share in improving the quality of these ensembles, expanding their repertoire and organizing singing societies' guest performances outside their places of residence. Of particular importance was his concert activity as a cellist and chamber musician. In his compositional output, Tollinger made relevant contributions in many fields. In addition to vocal music, the dominant field cultivated by Serbian composers of the time, he also devoted himself to writing instrumental works. In his piano miniatures, he made a notable step forward in comparison with the output of Serbian composers of the same period; he was also the first locally based composer to produce instructional piano literature for children. As a co-founder of the music magazine Gudalo, Tollinger made a significant contribution as a music writer.</t>
  </si>
  <si>
    <t>[Markovic, Marijana Kokanovic] Univ Novi Sad, Acad Arts, Dept Musicol &amp; Ethnomusicol, Novi Sad, Serbia</t>
  </si>
  <si>
    <t>University of Novi Sad</t>
  </si>
  <si>
    <t>Markovic, MK (corresponding author), Univ Novi Sad, Acad Arts, Dept Musicol &amp; Ethnomusicol, Novi Sad, Serbia.</t>
  </si>
  <si>
    <t>Marijanakokanovic@yahoo.com</t>
  </si>
  <si>
    <t>CZECH ACAD SCIENCES PRESS</t>
  </si>
  <si>
    <t>PRAGUE 6</t>
  </si>
  <si>
    <t>PUSHKIN US 9, PRAGUE 6 160 00, CZECH REPUBLIC</t>
  </si>
  <si>
    <t>0018-7003</t>
  </si>
  <si>
    <t>Hudebni Veda</t>
  </si>
  <si>
    <t>JI6IB</t>
  </si>
  <si>
    <t>WOS:000493569900004</t>
  </si>
  <si>
    <t>Müller, A; Bendíková, E; Lakó, JH; Bába, ÉB; Lubkowska, W; Mroczek, B</t>
  </si>
  <si>
    <t>Mueller, Anetta; Bendikova, Elena; Lako, Judit Herpaine; Baba, Eva Bacsne; Lubkowska, Wioletta; Mroczek, Bozena</t>
  </si>
  <si>
    <t>Survey of regular physical activity and socioeconomic status in Hungarian preschool children</t>
  </si>
  <si>
    <t>FAMILY MEDICINE AND PRIMARY CARE REVIEW</t>
  </si>
  <si>
    <t>exercise; Body Mass Index; obesity; habits; child</t>
  </si>
  <si>
    <t>HEALTH; MASS</t>
  </si>
  <si>
    <t>Background. The sporting habits of parents have a very strong effect on the involvement of preschoolers in sports. Objectives. The aim of the study was to evaluate the physical activity (PA) of preschool children depending on their socioeconomic status and to determine the relationship between body mass and sporting habits. Material and methods. The research sample consisted of 252 Hungarian children (134 boys and 118 girls) of preschool age and their parents. A questionnaire was developed based on EU guidelines and it was used to evaluate PA and sporting habits. Results. A correlation was found between sporting habits and the percentile values of Body Mass Index by age. The survey showed that 86.5% of the children falling into the underweight category and 81.3% of those with normal weight were regularly involved in sports with their parents; these values were significantly higher than those of their overweight counterparts, of whom only 66.2% did sports with their parents (chi(2) = 9.8, p = 0.028). Furthermore, 59.5% of underweight children and 63.3% of those with normal weight reported that their parents were involved in sports, while in, the case of overweight children, this was observed in only 43.1% of parents (chi(2) = 7.68, p &lt;0.05). Most of the children who were underweight or had normal weight did sports with their parents 2 to 3 times a week or more than 3 times a week (chi(2) = 28.7, p = 0.000). Conclusions. The physical activity of preschool children was low. Obesity was more likely to occur in families with lower incomes. The development of educational programs for children, their famines , preschool teachers, family doctors and pediatricians is needed to promote healthy diets and encourage more frequent physical activity.</t>
  </si>
  <si>
    <t>[Mueller, Anetta; Baba, Eva Bacsne] Univ Debrecen, Fac Econ &amp; Business, Inst Rural Dev Tourism &amp; Sports Management, Debrecen, Hungary; [Bendikova, Elena] Matej Bel Univ, Fac Arts, Banska Bystrica, Slovakia; [Lako, Judit Herpaine] Eszterhazy Karoly Univ, Phys Educ &amp; Sports Sci Inst, Eger, Hungary; [Lubkowska, Wioletta] Univ Szczecin, Fac Phys Educ &amp; Hlth, Szczecin, Poland; [Mroczek, Bozena] Pomeranian Med Univ, Dept Human Sci Med, Szczecin, Poland</t>
  </si>
  <si>
    <t>University of Debrecen; Matej Bel University; Eszterhazy Karoly Catholic University; University of Szczecin; Pomeranian Medical University</t>
  </si>
  <si>
    <t>Lubkowska, W (corresponding author), Uniwersytet Szczeciriski, Wydzial Kultury Fizycznej &amp; Zdrowia, AL Piastow 40B,Blok 6, PL-70067 Szczecin, Poland.</t>
  </si>
  <si>
    <t>wioletta.lubkowska@usz.edu.pl</t>
  </si>
  <si>
    <t>Bácsné Bába, Éva/AAV-1413-2021</t>
  </si>
  <si>
    <t>Bácsné Bába, Éva/0000-0002-0733-6637; Lubkowska, Wioletta/0000-0003-1409-4872</t>
  </si>
  <si>
    <t>European Union under the European Regional Development Fund [GINO P-2.3.2-15-2016-00005]</t>
  </si>
  <si>
    <t>This work is supported by the GINO P-2.3.2-15-2016-00005 project. The project is co-financed by the European Union under the European Regional Development Fund.</t>
  </si>
  <si>
    <t>TERMEDIA PUBLISHING HOUSE LTD</t>
  </si>
  <si>
    <t>POZNAN</t>
  </si>
  <si>
    <t>KLEEBERGA ST 2, POZNAN, 61-615, POLAND</t>
  </si>
  <si>
    <t>1734-3402</t>
  </si>
  <si>
    <t>2449-8580</t>
  </si>
  <si>
    <t>FAM MED PRIM CARE RE</t>
  </si>
  <si>
    <t>Fam. Med. Prim. Care Rev.</t>
  </si>
  <si>
    <t>10.5114/fmpcr.2019.88382</t>
  </si>
  <si>
    <t>Primary Health Care</t>
  </si>
  <si>
    <t>General &amp; Internal Medicine</t>
  </si>
  <si>
    <t>JM8LP</t>
  </si>
  <si>
    <t>WOS:000496459900006</t>
  </si>
  <si>
    <t>Vávra, J; Megyesi, B; Duzí, B; Craig, T; Klufová, R; Lapka, M; Cudlínová, E</t>
  </si>
  <si>
    <t>Vavra, Jan; Megyesi, Boldizsar; Duzi, Barbora; Craig, Tony; Klufova, Renata; Lapka, Miloslav; Cudlinova, Eva</t>
  </si>
  <si>
    <t>Food Self-provisioning in Europe: An Exploration of Sociodemographic Factors in Five Regions</t>
  </si>
  <si>
    <t>RURAL SOCIOLOGY</t>
  </si>
  <si>
    <t>EASTERN-EUROPE; SUSTAINABILITY; CONSUMPTION; HOMEGARDENS; MANAGEMENT; BEHAVIORS; AUSTRALIA; GARDENS; TRENDS; FARMS</t>
  </si>
  <si>
    <t>This article presents the results of an international comparative study on food self-provisioning, an activity still widespread in the countries of the Global North. We collected the data in a sociological survey done in 2010 as a part of the household energy use research project GILDED. We selected a region with urban and rural areas as a case study in each of the five EU countries, including Scotland, the Netherlands, Germany, the Czech Republic, and Hungary. Our article raises two main research questions: (1) What is the level of food self-provisioning in the regions? (2) Who participates in it? Additionally, we inquired into the motivations of self-provisioners using the results of analyses of sociodemographic and food consumption habits for their interpretation. We found that the level of self-provisioning varies considerably among the regions. Its share ranges from 13 percent in Dutch urban areas to 58 percent in German rural areas. The effects of some sociodemographic and geographic factors differ significantly among the countries. However, we can summarize that living in one's own property, living in a house or in a rural area, having a partner or children, being retired, or having a low income increases the probability of food self-provisioning.</t>
  </si>
  <si>
    <t>[Vavra, Jan; Klufova, Renata; Lapka, Miloslav; Cudlinova, Eva] Univ South Bohemia Ceske Budejovice, Fac Econ, Ceske Budejovice, Czech Republic; [Megyesi, Boldizsar] Hungarian Acad Sci, Ctr Social Sci, Budapest, Hungary; [Duzi, Barbora] Czech Acad Sci, Inst Geon, Dept Environm Geog, Prague, Czech Republic; [Craig, Tony] James Hutton Inst, Social Econ &amp; Geog Sci Grp, Dundee, Scotland</t>
  </si>
  <si>
    <t>University of South Bohemia Ceske Budejovice; Eotvos Lorand Research Network; Hungarian Academy of Sciences; Hungarian Centre for Social Sciences; Czech Academy of Sciences; Institute of Geonics of the Czech Academy of Sciences; James Hutton Institute</t>
  </si>
  <si>
    <t>Vávra, J (corresponding author), Univ South Bohemia Ceske Budejovice, Dept Reg Management, Fac Econ, Studentska 13, Ceske Budejovice 37005, Czech Republic.</t>
  </si>
  <si>
    <t>jvavra@ef.jcu.cz</t>
  </si>
  <si>
    <t>Vávra, Jan/J-4259-2012; Megyesi, Boldizsár/HZI-4474-2023; Duží, Barbora/A-9352-2015; Craig, Tony/I-8353-2012; Megyesi, Boldizsár/R-5951-2016; Klufová, Renata/G-3132-2019</t>
  </si>
  <si>
    <t>Vávra, Jan/0000-0002-3171-6023; Craig, Tony/0000-0001-9552-1682; Megyesi, Boldizsár/0000-0001-7511-8298; Klufová, Renata/0000-0002-8493-9933</t>
  </si>
  <si>
    <t>EU Seventh Framework Programme (FP7) under research project GILDED [225383]; project Postdoc USB through the EU Education for Competitiveness Operational Programme [CZ.1.07/2.3.00/30.0006]; European Social Fund; Bolyai Postdoctoral Scholarship of the Hungarian Academy of Sciences; Hungarian Scientific Research Fund [PD 116219]; Institute of Geonics, The Czech Academy of Sciences [RVO 68145535]; Scottish Government Rural Affairs, Food and the Environment Strategic Research Programme [WP 3.2, RD 4]</t>
  </si>
  <si>
    <t>EU Seventh Framework Programme (FP7) under research project GILDED; project Postdoc USB through the EU Education for Competitiveness Operational Programme; European Social Fund(European Social Fund (ESF)); Bolyai Postdoctoral Scholarship of the Hungarian Academy of Sciences; Hungarian Scientific Research Fund(Orszagos Tudomanyos Kutatasi Alapprogramok (OTKA)); Institute of Geonics, The Czech Academy of Sciences; Scottish Government Rural Affairs, Food and the Environment Strategic Research Programme</t>
  </si>
  <si>
    <t>We thank all the respondents who participated in the survey. Mary Grigsby, James S. Rikoon (both University of Missouri), Petr Jehlicka (Open University, United Kingdom), and three anonymous reviewers contributed very valuable comments to previous versions of the article. We thank Justin Schaefer from the University of South Bohemia for correcting the English. Data were collected with support from the EU Seventh Framework Programme (FP7/2007-2013) under research project GILDED, grant agreement no. 225383. Jan Vavra and Eva Cudlinova would like to acknowledge the support of the project Postdoc USB (reg. no. CZ.1.07/2.3.00/30.0006) realized through the EU Education for Competitiveness Operational Programme and funded by the European Social Fund and Czech state budget. The work of Boldizsar Megyesi was supported by the Bolyai Postdoctoral Scholarship of the Hungarian Academy of Sciences and the Hungarian Scientific Research Fund (project no. PD 116219). Barbora Duzi is very thankful for the support of the long-term conceptual development of the research organization (Institute of Geonics, The Czech Academy of Sciences), no. RVO 68145535. Tony Craig would like to acknowledge the support of the Scottish Government Rural Affairs, Food and the Environment Strategic Research Programme (WP 3.2, RD 4).</t>
  </si>
  <si>
    <t>0036-0112</t>
  </si>
  <si>
    <t>1549-0831</t>
  </si>
  <si>
    <t>RURAL SOCIOL</t>
  </si>
  <si>
    <t>Rural Sociol.</t>
  </si>
  <si>
    <t>10.1111/ruso.12180</t>
  </si>
  <si>
    <t>GK2IF</t>
  </si>
  <si>
    <t>Green Accepted</t>
  </si>
  <si>
    <t>WOS:000435950900008</t>
  </si>
  <si>
    <t>Habók, A; Magyar, A</t>
  </si>
  <si>
    <t>Habok, Anita; Magyar, Andrea</t>
  </si>
  <si>
    <t>The Effect of Language Learning Strategies on Proficiency, Attitudes and School Achievement</t>
  </si>
  <si>
    <t>language learning strategy; foreign language attitude; foreign language mark; general school achievement; lower secondary students</t>
  </si>
  <si>
    <t>LEARNERS</t>
  </si>
  <si>
    <t>This study examines language learning strategy (LLS) use in connexion with foreign language attitude, proficiency and general school achievement among lower secondary students in Years 5 and 8 (n = 868) in Hungary. An adapted version of the Strategies Inventory for Language Learning questionnaire was used for data collection. The results showed that Hungarian students mainly engage in metacognitive strategies in both years. Differences between more and less proficient language learners' strategy use have also been found. With regard to the effect of LLS on foreign language attitude, the foreign language mark and school achievement, path analysis indicated a good fit in both years. The metacognitive, social and memory strategies primarily influenced foreign language attitudes and marks in Year 5. The metacognitive strategies had a slight impact on school achievement as well as on foreign language marks. We demonstrated the dominant effect of metacognitive strategies and the low effect of memory strategies in Year 8. In addition, metacognitive strategies also influenced foreign language marks. The effect of foreign language marks on school achievement was also remarkable. There was a strong impact on the children's attitudes through these variables.</t>
  </si>
  <si>
    <t>[Habok, Anita; Magyar, Andrea] Univ Szeged, Inst Educ, Szeged, Hungary</t>
  </si>
  <si>
    <t>Habók, A (corresponding author), Univ Szeged, Inst Educ, Szeged, Hungary.</t>
  </si>
  <si>
    <t>habok@edpsy.u-szeged.hu</t>
  </si>
  <si>
    <t>Habók, Anita/W-9495-2018</t>
  </si>
  <si>
    <t>Magyar, Andrea/0000-0002-0759-3158; Habok, Anita/0000-0003-0904-8206</t>
  </si>
  <si>
    <t>University of Szeged</t>
  </si>
  <si>
    <t>The research was founded by the University of Szeged.</t>
  </si>
  <si>
    <t>PO BOX 110, EPFL INNOVATION PARK, BUILDING I, LAUSANNE, 1015, SWITZERLAND</t>
  </si>
  <si>
    <t>JAN 11</t>
  </si>
  <si>
    <t>10.3389/fpsyg.2017.02358</t>
  </si>
  <si>
    <t>FS6PX</t>
  </si>
  <si>
    <t>Green Published, Green Accepted, gold</t>
  </si>
  <si>
    <t>WOS:000419920400001</t>
  </si>
  <si>
    <t>Curko, B; Kovacevic, A</t>
  </si>
  <si>
    <t>Curko, Bruno; Kovacevic, Antonio</t>
  </si>
  <si>
    <t>EUROPEAN PROJECTS RELATED TO ETHICAL EDUCATION IN PRIMARY AND SECONDARY SCHOOLS</t>
  </si>
  <si>
    <t>METODICKI OGLEDI-METHODICAL REVIEW</t>
  </si>
  <si>
    <t>ethical education; Erasmus+ projects; ethics; formal and non-formal education</t>
  </si>
  <si>
    <t>Through the Erasmus + Program, in KeyActivity 2 - Strategic Partnerships in Education and Training (KA2) - association for promotion o f non-formal education, critical thinking and philosophy in practice Petit Philosophy has implemented or is implementing seven projects closely related to ethical education. The characteristics of these projects are that they are directed to ethical education in kindergartens and primary and secondary schools. Partners of Petit Philosophy in these projects were/are universities, primary and secondary schools, kindergartens, associations and institutions from thirteen countries (Austria, Germany, Slovenia Italy, Spain, Hungary, Bosnia and Herzegovina, Greece, Ireland, the Netherlands, Slovakia, Latvia and Croatia). Project ETHOS: Ethical Education in Primary and Pre-primary Schools for a Sustainable and Dialogic Future is one of the first of these projects. ETHOS was successfully implemented under the Comenius Program from 2012 -2014, and afterwards, projects under the Erasmus+ KA2 followed: ETHIKA - Ethics and Values Education in Schools and Kindergartens (2014-2017), LITTLE - Learning Together to Live Together: Teachers Leading Ethical Education for an Inclusive Society (2016-2019), AVAL - Added Value Learning for Preschool Teachers &amp; Pedagogical Coordinators (2017-2019), COMET - A Community of Ethics Teachers in Europe (2017-2020), Integrating Ethics of Sport in Secondary School Curriculum (2017-2019), BEAGLE - Bioethical Education and Attitude Guidance for Living Environment (2018-2020) and TRACE-Traditional Children's Stories for a Common Future (2018-2020). In this article, we will briefly present the projects' activities, with particular emphasis on materials created for educators, teachers, and students.</t>
  </si>
  <si>
    <t>[Curko, Bruno] Univ Split, Fac Humanities &amp; Social Sci, Split, Croatia; [Kovacevic, Antonio] Assoc Petit Philosophy, Zadar, Croatia</t>
  </si>
  <si>
    <t>University of Split</t>
  </si>
  <si>
    <t>Curko, B (corresponding author), Univ Split, Fac Humanities &amp; Social Sci, Split, Croatia.</t>
  </si>
  <si>
    <t>bcurko@ffst.hr; antonio.kovacevic@live.com</t>
  </si>
  <si>
    <t>CROATIAN PHILOSOPHICAL SOC</t>
  </si>
  <si>
    <t>I LUCICA 3, ZAGREB, 10000, CROATIA</t>
  </si>
  <si>
    <t>0353-765X</t>
  </si>
  <si>
    <t>1848-2325</t>
  </si>
  <si>
    <t>METOD OGL</t>
  </si>
  <si>
    <t>Metod. Ogl.</t>
  </si>
  <si>
    <t>VI7HZ</t>
  </si>
  <si>
    <t>WOS:000511340500007</t>
  </si>
  <si>
    <t>Feher, PV; Annar, D; Zsakai, A; Bodzsar, E</t>
  </si>
  <si>
    <t>Feher, Piroska Virag; Annar, Dorina; Zsakai, Annamaria; Bodzsar, Eva</t>
  </si>
  <si>
    <t>The association of psychosomatic health with physical status and lifestyle factors in adolescence</t>
  </si>
  <si>
    <t>adolescents; psycho-somatic complaints; subjective health status; nutritional status; macro-environmental factors; micro-environmental factors</t>
  </si>
  <si>
    <t>COMPLAINTS; PREVALENCE; CHILDREN</t>
  </si>
  <si>
    <t>The main purposes were to analyse the age pattern of experiencing psycho-somatic complaints in children; to study the influence of physical status and lifestyle factors on psycho-somatic status. The sample (n: 13,331, aged 7-18) represented a subsample of the 2nd Hungarian National Representative Growth Study. Subjects were divided into under-weight, normal, preobese and obese subgroups. A standard symptom list was used to assess the experience of psycho-somatic complaints. Children rated their current health status in terms of excellent, good, fair and poor. Subjects were divided into physical activity subgroups. The prevalence of the psycho-somatic complaints increased with age, girls reported more symptoms than boys. Irritability and waking up tired were the most frequent symptoms. Subjective health status, nutritional status, body image, academic achievement, stature, body mass and socioeconomic status influenced the pattern of psycho-somatic complaints in girls, while physical activity, self-esteem, socioeconomic status and subjective health status in boys.</t>
  </si>
  <si>
    <t>[Feher, Piroska Virag; Annar, Dorina; Zsakai, Annamaria; Bodzsar, Eva] Eotvos Lorand Univ, Dept Biol Anthropol, Pazmany P S 1-C, H-1117 Budapest, Hungary</t>
  </si>
  <si>
    <t>Zsakai, A (corresponding author), Eotvos Lorand Univ, Dept Biol Anthropol, Pazmany P S 1-C, H-1117 Budapest, Hungary.</t>
  </si>
  <si>
    <t>feh.pir@gmail.com; annar.dorina@gmail.com; zsakaia@elte.hu; bodzsar@elte.hu</t>
  </si>
  <si>
    <t>Zsakai, Annamaria/AAE-8639-2020</t>
  </si>
  <si>
    <t>Zsakai, Annamaria/0000-0001-8880-2056</t>
  </si>
  <si>
    <t>Hungarian National Foundation for Science (OTKA) [K 47073]; Hungarian Academy of Science</t>
  </si>
  <si>
    <t>Hungarian National Foundation for Science (OTKA)(Orszagos Tudomanyos Kutatasi Alapprogramok (OTKA)); Hungarian Academy of Science(Hungarian Academy of Sciences)</t>
  </si>
  <si>
    <t>This study was funded by by the Hungarian National Foundation for Science (OTKA grants K 47073). The work of the second author (AZs) was also supported by the Janos Bolyai Research Scholarship (2014-2017) of the Hungarian Academy of Science.</t>
  </si>
  <si>
    <t>10.1127/anthranz/2018/0897</t>
  </si>
  <si>
    <t>HD6RB</t>
  </si>
  <si>
    <t>WOS:000452671400003</t>
  </si>
  <si>
    <t>Major, ZB</t>
  </si>
  <si>
    <t>Major, Zsolt B.</t>
  </si>
  <si>
    <t>STRUGGLE FOR INTEGRITY IN RESIDENTIAL CHILDREN'S HOMES: PROFESSIONAL SELF-ESTEEM AND ORGANIZATIONAL DEVELOPMENT - PRACTICAL EXPERIENCES FROM HUNGARY</t>
  </si>
  <si>
    <t>child and youth care (CYC); therapeutic residential care (TRC); organizational development in TRC; professional identity in CYC; bridging theory and practice</t>
  </si>
  <si>
    <t>WELFARE SYSTEMS; PARTICIPANT OBSERVATION; CARE; CLIMATE; OUTCOMES; YOUTH; QUALITY</t>
  </si>
  <si>
    <t>This article presents an organizational development process - a therapeutic residential care model known as Armchair - that is based on qualitative experiences gained by the author in 10 years of practice, and that draws upon theories from child and youth care (CYC) and organizational psychology. The ideas described here have been implemented in several children's homes in Hungary. Based on the premise that CYC is an autonomous applied science, the paper describes briefly the theoretical principles created from everyday practice in Hungary. It examines similarities between this model and the Cornell CARE model from the United States in relation to such aspects as the basic needs of children in residential care and the long-term orientation to building practice methods within agencies. A practical approach with a system-oriented perspective developed in Hungary for implementing the principles is presented. This includes a Plan-Do-Check-Act cycle model-quality assurance system designed to meet the needs of children, and furnishes an example of how information technology software can support the daily job of employees in terms of administrative and supportive activities. The article discusses weaknesses, threats, or challenges that can occur during implementation and threaten the program's aims of helping both children and staff. This analysis uncovers the underlying role and importance of positive identity and self-esteem among staff, with a strong focus on personal and professional integrity. In conclusion, findings are presented that indicate some possible solutions for the problems discussed, comparing these qualitative results to previous quantitative evidence found in research studies measuring the effectiveness of the CARE model, and drawing some commonalities from the two approaches.</t>
  </si>
  <si>
    <t>[Major, Zsolt B.] Corvinus Univ Budapest, Social Commun Doctoral Sch, Fovam Ter 8, H-1093 Budapest, Hungary</t>
  </si>
  <si>
    <t>Corvinus University Budapest</t>
  </si>
  <si>
    <t>Major, ZB (corresponding author), Corvinus Univ Budapest, Social Commun Doctoral Sch, Fovam Ter 8, H-1093 Budapest, Hungary.</t>
  </si>
  <si>
    <t>4081237@t-email.hu</t>
  </si>
  <si>
    <t>10.18357/ijcyfs92201818210</t>
  </si>
  <si>
    <t>GG6GG</t>
  </si>
  <si>
    <t>WOS:000432794000001</t>
  </si>
  <si>
    <t>Polese, A; Kovács, B; Jancsics, D</t>
  </si>
  <si>
    <t>Polese, Abel; Kovacs, Borbala; Jancsics, David</t>
  </si>
  <si>
    <t>Informality 'in spite of' or beyond' the state: some evidence from Hungary and Romania</t>
  </si>
  <si>
    <t>EUROPEAN SOCIETIES</t>
  </si>
  <si>
    <t>Review</t>
  </si>
  <si>
    <t>Informality; informal economy; licit; illicit; childcare; care; corruption; post-socialism</t>
  </si>
  <si>
    <t>ECONOMIES; CORRUPTION; EMPLOYMENT; PAYMENTS; POLITICS; GIFTS</t>
  </si>
  <si>
    <t>Framed in the growing body of research on informality, this article attempts to define a distinction between informality performed in spite of' and beyond' the state. In spite of' the state refers to the case where state institutions already regulate a given situation, but citizens decide that state governance is not enough (or not appropriate, effective). Beyond' the state refers to the case where state institutions do not regulate a particular exchange and interaction so that citizens organize in response to make up for this deficiency. We support our claims through the use of two case studies built on in-depth interview material with Romanian parents and Hungarian private citizens from diverse walks of life to bring to light how individuals may understand and narrate the informal practices they engage in a positive light. By doing this, we investigate the possible conflict between individual and state morality, documenting and conceptually refining how they do not necessarily overlap, informal activities being a locus through which mismatch between them can best be explored.</t>
  </si>
  <si>
    <t>[Polese, Abel] Dublin City Univ, IICRR, Dublin, Ireland; [Polese, Abel] Tallinn Univ Technol, Tallinn Law Sch, Tallinn, Estonia; [Kovacs, Borbala] Cent European Univ, Dept Polit Sci, Budapest, Hungary; [Jancsics, David] San Diego State Univ, Sch Publ Affairs, Publ Adm, Imperial Valley Campus, San Diego, CA 92182 USA</t>
  </si>
  <si>
    <t>Dublin City University; Tallinn University of Technology; Central European University; California State University System; San Diego State University</t>
  </si>
  <si>
    <t>Polese, A (corresponding author), Dublin City Univ, IICRR, Dublin, Ireland.;Polese, A (corresponding author), Tallinn Univ Technol, Tallinn Law Sch, Tallinn, Estonia.</t>
  </si>
  <si>
    <t>ap@tlu.ee</t>
  </si>
  <si>
    <t>Polese, Abel/AAG-5115-2020; Jancsics, David/N-6347-2018; Kovács, Borbála/GVS-0882-2022</t>
  </si>
  <si>
    <t>Polese, Abel/0000-0001-9607-495X;</t>
  </si>
  <si>
    <t>1461-6696</t>
  </si>
  <si>
    <t>1469-8307</t>
  </si>
  <si>
    <t>EUR SOC</t>
  </si>
  <si>
    <t>Eur. Soc.</t>
  </si>
  <si>
    <t>10.1080/14616696.2017.1354390</t>
  </si>
  <si>
    <t>FZ9OT</t>
  </si>
  <si>
    <t>WOS:000427942100003</t>
  </si>
  <si>
    <t>Schmid, A; Herczeg, K</t>
  </si>
  <si>
    <t>Schmid, Anna; Herczeg, Krisztian</t>
  </si>
  <si>
    <t>CREATING FUTURES: RESIDENTIAL CARE HOMES IN HUNGARY AND SWITZERLAND COLLABORATIVELY DEVELOP THEIR CAPACITY TO EMPOWER CHILDREN AND YOUTH TO ACTIVELY REALISE THEIR OWN FUTURES</t>
  </si>
  <si>
    <t>child; youth; care leavers; residential care; quality development; empowerment; participation; protagonism; community of practice; Hungary; Switzerland; international</t>
  </si>
  <si>
    <t>Child and youth homes in Hungary and Switzerland want to increase the chances that the approximately 1,000 children and youth in their care will transition well from residential care to other settings, will be fully included in society, and will live lives that they have reason to value. Key to this objective is the empowerment of the children and youth to take their development into their own hands, to develop ideas of a possible future, and to pursue these ideas actively and sustainably. In the project Creating Futures, these homes plan to collect knowledge from children, youth, staff, and managers, as well as from the literature; to develop a framework of analysis to identify current good practices, and potentials for further development; and to implement a concrete pilot project in each home. Evaluations of the learning and development process and dissemination of publications complete the project. Throughout, there will be a strong focus on the voice of children and youth. Collaborating as a community of practice and within the context of expert network FICE International, the homes will make use of their diversity for stimulating learning and development on the individual, professional, and organisational levels. This paper describes the emergence and design of the planned project.</t>
  </si>
  <si>
    <t>[Schmid, Anna] ZHAW Zurich Univ Appl Sci, Sch Social Work, Inst Management &amp; Social Policy, Pfingstweidstr 96,POB 707, CH-8005 Zurich, Switzerland; [Schmid, Anna] FICE Switzerland, Bern, Switzerland; [Herczeg, Krisztian] Cseppko Child &amp; Youth Home Ctr, Cseppko U 74, H-1025 Budapest, Hungary; [Herczeg, Krisztian] Univ Pecs, Child Protect, Pecs, Hungary; [Herczeg, Krisztian] FICE Int, Frankfurt, Germany</t>
  </si>
  <si>
    <t>Schmid, A (corresponding author), ZHAW Zurich Univ Appl Sci, Sch Social Work, Inst Management &amp; Social Policy, Pfingstweidstr 96,POB 707, CH-8005 Zurich, Switzerland.;Schmid, A (corresponding author), FICE Switzerland, Bern, Switzerland.</t>
  </si>
  <si>
    <t>anna.schmid@zhaw.ch; cseppgyermek@cseppgyermek.hu</t>
  </si>
  <si>
    <t>10.18357/ijcyfs91201818124</t>
  </si>
  <si>
    <t>GA1YJ</t>
  </si>
  <si>
    <t>WOS:000428113400010</t>
  </si>
  <si>
    <t>Végh, V; Horzsa, G; Nagy, ZB; Elbert, G; Pusztafalvi, H</t>
  </si>
  <si>
    <t>Vegh, Veronika; Horzsa, Gergely; Nagy, Zsolt B.; Elbert, Gabor; Pusztafalvi, Henriette</t>
  </si>
  <si>
    <t>HUNGARIAN SECONDARY SCHOOL STUDENTS' PHYSICAL ACTIVITY PATTERNS WITH REGARD TO GENDER</t>
  </si>
  <si>
    <t>PROBLEMS OF EDUCATION IN THE 21ST CENTURY</t>
  </si>
  <si>
    <t>physical activity patterns; eating habits; physical education</t>
  </si>
  <si>
    <t>BODY-MASS INDEX; MIDDLE SCHOOL; PARTICIPATION; ASSOCIATIONS; CHILDREN; WEIGHT; SPORT; EDUCATION; HEALTH</t>
  </si>
  <si>
    <t>The rationale behind the research is the Hungarian government's decision to introduce daily physical education lessons in schools. The system was expanded to all grades by the 2016/2017 academic year. It aims to improve students' health consciousness and sports habits. Hungarian high school students' physical activity, participation in competitive sport, body mass index and lifestyle determiners were examined with regard to gender. Altogether, 333 students completed the anonymous questionnaire, their average age was 16.12. Their Body Mass Index (BMI) was used to estimate the prevalence of obesity. The association between BMI and lifestyle determiners was analysed. 63.8% of girls and 70.4% of boys exercise daily or several times a week. Girls love individual sports, while boys would rather choose team sports. More boys participate in competitive sports (26.2%) than girls (16.5%). Both genders' biology marks are better than those of students who do no sport. 46.81% of girls and 27.59% of boys have been on a slimming diet, and a high percentage of girls were on a slimming diet, even those with a normal BMI. The results suggest that despite having five physical education (PE) lessons every week, students want to get more exercise. However, a lack of time and fatigue prevents them from doing so. Most children chose PE as their favourite subject, but out of all sporting venues it is at school that they like doing sport the least.</t>
  </si>
  <si>
    <t>[Vegh, Veronika; Elbert, Gabor; Pusztafalvi, Henriette] Univ Pecs, Fac Hlth Sci, Vorosmarty Mihaly U 4, H-7621 Pecs, Hungary; [Horzsa, Gergely] Corvinus Univ, Inst Sociol &amp; Social Policy, Budapest, Hungary; [Nagy, Zsolt B.] Guppi Consulting Ltd, Budapest, Hungary</t>
  </si>
  <si>
    <t>University of Pecs; Corvinus University Budapest</t>
  </si>
  <si>
    <t>Végh, V (corresponding author), Univ Pecs, Fac Hlth Sci, Vorosmarty Mihaly U 4, H-7621 Pecs, Hungary.</t>
  </si>
  <si>
    <t>vghveronika@yahoo.com; horzsagergely@gmail.com; dr.nagy.zsolt@gmail.com; elberteam@gamil.com; pusztafalviheni@gmail.com</t>
  </si>
  <si>
    <t>Horzsa, Gergely/0000-0003-2043-0633</t>
  </si>
  <si>
    <t>SCIENTIA SOCIALIS</t>
  </si>
  <si>
    <t>SIAULIAI</t>
  </si>
  <si>
    <t>29 K DONELAICIO ST, SIAULIAI, 78115, LITHUANIA</t>
  </si>
  <si>
    <t>1822-7864</t>
  </si>
  <si>
    <t>2538-7111</t>
  </si>
  <si>
    <t>PROBL EDUC 21ST CENT</t>
  </si>
  <si>
    <t>Probl. Educ. 21st Cent.</t>
  </si>
  <si>
    <t>HE4KJ</t>
  </si>
  <si>
    <t>WOS:000453334900012</t>
  </si>
  <si>
    <t>McLean, C; Naumann, I; Koslowski, A</t>
  </si>
  <si>
    <t>McLean, Caitlin; Naumann, Ingela; Koslowski, Alison</t>
  </si>
  <si>
    <t>Access to Childcare in Europe: Parents' Logistical Challenges in Cross-national Perspective</t>
  </si>
  <si>
    <t>SOCIAL POLICY &amp; ADMINISTRATION</t>
  </si>
  <si>
    <t>Childcare; Availability; Access; Space-time fixity; Europe; Logistical challenges</t>
  </si>
  <si>
    <t>FAMILY; REGIMES; SCHOOL; WORK; AVAILABILITY; ARRANGEMENTS; STRATEGIES; MOTHERS</t>
  </si>
  <si>
    <t>A burgeoning comparative literature has identified the centrality of childcare policy and provision in promoting parental, and specifically maternal, participation in paid employment across countries. This literature has focused on the importance of macro-level institutional arrangements, with a special emphasis on variation in availability of, and access to, formal early childhood education and care services. However, there has been limited comparative exploration of what this means in practice at the micro-level: the everyday challenges parents face when attempting to navigate the childcare system and the labour market simultaneously. Taking inspiration from human geography literature on the concept of space-time fixity', we present cross-national findings on the logistical challenges of arranging childcare. Evidence is drawn from interviews with parent- and childcare-related organizations in six European countries: Germany, Hungary, Italy, Slovenia, Sweden and the UK. Our research provides a richer understanding of childcare availability than would a sole focus on formal childcare services, by elucidating the difficulties parents face in organizing access to these services, which can be a challenge to some extent even in contexts where childcare services are comprehensive and affordable.</t>
  </si>
  <si>
    <t>[McLean, Caitlin] Univ Calif Berkeley, Ctr Study Child Care Employment, Berkeley, CA USA; [Naumann, Ingela; Koslowski, Alison] Univ Edinburgh, Sch Social &amp; Polit Sci, Edinburgh, Midlothian, Scotland</t>
  </si>
  <si>
    <t>University of California System; University of California Berkeley; University of Edinburgh</t>
  </si>
  <si>
    <t>McLean, C (corresponding author), Univ Calif Berkeley, Ctr Study Child Care Employment, Berkeley, CA USA.</t>
  </si>
  <si>
    <t>caitlin.mclean@berkeley.edu; ingela.naumann@ed.ac.uk; alison.koslowski@ed.ac.uk</t>
  </si>
  <si>
    <t>Naumann, Ingela Kristina/0000-0001-7237-603X; Koslowski, Alison/0000-0002-6221-718X; McLean, Caitlin/0000-0002-5327-6137</t>
  </si>
  <si>
    <t>EU's Seventh Framework Programme [320116]</t>
  </si>
  <si>
    <t>EU's Seventh Framework Programme(European Union (EU))</t>
  </si>
  <si>
    <t>The research leading to these results has received funding from the EU's Seventh Framework Programme (FP7/2007-2013) under grant agreement no. 320116 for the research project FamiliesAndSocieties.</t>
  </si>
  <si>
    <t>0144-5596</t>
  </si>
  <si>
    <t>1467-9515</t>
  </si>
  <si>
    <t>SOC POLICY ADMIN</t>
  </si>
  <si>
    <t>Soc. Policy Adm.</t>
  </si>
  <si>
    <t>10.1111/spol.12242</t>
  </si>
  <si>
    <t>Development Studies; Public Administration; Social Issues; Social Work</t>
  </si>
  <si>
    <t>FN6YT</t>
  </si>
  <si>
    <t>WOS:000416163900022</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</si>
  <si>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</si>
  <si>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</si>
  <si>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</si>
  <si>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</si>
  <si>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</si>
  <si>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</si>
  <si>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</si>
  <si>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</si>
  <si>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Spéder, Z (corresponding author), Hungarian Demog Res Inst, Buday Laszlo Utca 1-3, H-1024 Budapest, Hungary.</t>
  </si>
  <si>
    <t>speder@demografia.hu</t>
  </si>
  <si>
    <t>Bartus, Tamás/F-5547-2012; Bartus, Tamás/AAW-3994-2021</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</si>
  <si>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</si>
  <si>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</si>
  <si>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</si>
  <si>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</si>
  <si>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0168-6577</t>
  </si>
  <si>
    <t>1572-9885</t>
  </si>
  <si>
    <t>EUR J POPUL</t>
  </si>
  <si>
    <t>Eur. J. Popul.</t>
  </si>
  <si>
    <t>FEB</t>
  </si>
  <si>
    <t>10.1007/s10680-016-9394-0</t>
  </si>
  <si>
    <t>EM0IN</t>
  </si>
  <si>
    <t>WOS:000395002100003</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</si>
  <si>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</si>
  <si>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</si>
  <si>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</si>
  <si>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</si>
  <si>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</si>
  <si>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</si>
  <si>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</si>
  <si>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Font, M (corresponding author), Univ Pecs, Medieval Hist, Pecs, Hungary.</t>
  </si>
  <si>
    <t>font.marta@pte.hu</t>
  </si>
  <si>
    <t>BRILL ACADEMIC PUBLISHERS</t>
  </si>
  <si>
    <t>0094-288X</t>
  </si>
  <si>
    <t>RUSS HIST-HIST RUSS</t>
  </si>
  <si>
    <t>Russ. Hist.-Hist. Russe</t>
  </si>
  <si>
    <t>10.1163/18763316-04404002</t>
  </si>
  <si>
    <t>FR0IF</t>
  </si>
  <si>
    <t>WOS:000418744500003</t>
  </si>
  <si>
    <t>Kusniráková, I</t>
  </si>
  <si>
    <t>Kusnirakova, Ingrid</t>
  </si>
  <si>
    <t>SOCIAL AND HEALTH CARE IN THE KINGDOM OF HUNGARY IN THE FIRST HALF OF THE 19TH CENTURY</t>
  </si>
  <si>
    <t>Kingdom of Hungary; 19th century; Social care; Health care</t>
  </si>
  <si>
    <t>The study is concerned with the changes in social and health care in the Kingdom of Hungary in the first half of the 19th century. In this period social care became more systematic and was gradually separated from health care. Apart from town administrations and religious institutions, charitable societies began to significantly contribute to charitable activities. Under the influence of the central government, local authorities began to devote increased attention to such categories of dependent people as the mentally ill, single mothers and illegitimate children, who had previously been scorned or punished by society. Educational institutions for deaf-mute and blind children were a new element on the regional level.</t>
  </si>
  <si>
    <t>[Kusnirakova, Ingrid] SAS, Inst Hist, POB 198,Klemensova 19, Bratislava 81499, Slovakia</t>
  </si>
  <si>
    <t>SAS Institute Inc; Slovak Academy of Sciences</t>
  </si>
  <si>
    <t>Kusniráková, I (corresponding author), SAS, Inst Hist, POB 198,Klemensova 19, Bratislava 81499, Slovakia.</t>
  </si>
  <si>
    <t>kusnirakovai@gmail.com</t>
  </si>
  <si>
    <t>Kušniráková, Ingrid/X-6946-2019</t>
  </si>
  <si>
    <t>Kušniráková, Ingrid/0000-0001-5923-7166</t>
  </si>
  <si>
    <t>Agency for Support of Research and Development [APVV-14-0644]</t>
  </si>
  <si>
    <t>Agency for Support of Research and Development</t>
  </si>
  <si>
    <t>This work arose on the basis of support from the Agency for Support of Research and Development according to contract APVV-14-0644.</t>
  </si>
  <si>
    <t>FR6AM</t>
  </si>
  <si>
    <t>WOS:000419147800004</t>
  </si>
  <si>
    <t>Gáspár, J</t>
  </si>
  <si>
    <t>Gaspar, Judit</t>
  </si>
  <si>
    <t>Future creation in the strategising practice of a Hungarian company</t>
  </si>
  <si>
    <t>EUROPEAN JOURNAL OF FUTURES RESEARCH</t>
  </si>
  <si>
    <t>Case study; Foresight; Future; Practice; Strategy</t>
  </si>
  <si>
    <t>FORESIGHT</t>
  </si>
  <si>
    <t>The core research question that is discussed in this paper is: How is the future constructed in corporate strategy-making practice? The answer is provided through the analysis of a single case study that was conducted in the context of a Hungarian children's book publishing company. The results show that apart from consciously and deliberately applied future anticipation and/or foresight tools and techniques in strategising practices, other managerial activities may also lead to fore-sightful actions, specifically, everyday strategy-making practices, e.g., future-oriented product design, employee selection and cooperation with supply chain partners. In summary, moderate growth, risk management, trust and fair stakeholder management practices are the key factors that comprise an active future-creating strategy. With a few examples that are taken from the everyday life of the subject company, the paper describes these characteristics and examines their roles in shaping the corporate future in the strategising practices of the present.</t>
  </si>
  <si>
    <t>[Gaspar, Judit] Corvinus Univ Budapest, Dept Decis Sci, Inst Business Econ, Fac Business Adm, Fovam Ter 8, H-1093 Budapest, Hungary</t>
  </si>
  <si>
    <t>Gáspár, J (corresponding author), Corvinus Univ Budapest, Dept Decis Sci, Inst Business Econ, Fac Business Adm, Fovam Ter 8, H-1093 Budapest, Hungary.</t>
  </si>
  <si>
    <t>judit.gaspar@uni-corvinus.hu</t>
  </si>
  <si>
    <t>Gáspár, Judit/AAQ-2151-2021</t>
  </si>
  <si>
    <t>Gáspár, Judit/0000-0003-1908-1616</t>
  </si>
  <si>
    <t>NEW YORK</t>
  </si>
  <si>
    <t>ONE NEW YORK PLAZA, SUITE 4600, NEW YORK, NY, UNITED STATES</t>
  </si>
  <si>
    <t>2195-4194</t>
  </si>
  <si>
    <t>2195-2248</t>
  </si>
  <si>
    <t>EUR J FUTURES RES</t>
  </si>
  <si>
    <t>Eur. J. Futures Res.</t>
  </si>
  <si>
    <t>NOV 26</t>
  </si>
  <si>
    <t>10.1007/s40309-016-0099-8</t>
  </si>
  <si>
    <t>EO3GM</t>
  </si>
  <si>
    <t>WOS:000396583000001</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</si>
  <si>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</si>
  <si>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</si>
  <si>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</si>
  <si>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</si>
  <si>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</si>
  <si>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</si>
  <si>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</si>
  <si>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</si>
  <si>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</si>
  <si>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</si>
  <si>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</si>
  <si>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</si>
  <si>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</si>
  <si>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</si>
  <si>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</si>
  <si>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</si>
  <si>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</si>
  <si>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</si>
  <si>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</si>
  <si>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</si>
  <si>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</si>
  <si>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Business; Economics</t>
  </si>
  <si>
    <t>EK1WU</t>
  </si>
  <si>
    <t>gold, Green Submitted, Green Published</t>
  </si>
  <si>
    <t>WOS:000393717500008</t>
  </si>
  <si>
    <t>Archila-Suerte, P; Bunta, F; Hernandez, AE</t>
  </si>
  <si>
    <t>Archila-Suerte, Pilar; Bunta, Ferenc; Hernandez, Arturo E.</t>
  </si>
  <si>
    <t>Speech sound learning depends on individuals' ability, not just experience</t>
  </si>
  <si>
    <t>INTERNATIONAL JOURNAL OF BILINGUALISM</t>
  </si>
  <si>
    <t>Bilingualism; speech; learning; phonology; fMRI</t>
  </si>
  <si>
    <t>BRAIN STRUCTURE; TIME-COURSE; PLASTICITY; PERCEPTION; DISCRIMINATION; LATERALIZATION; ACQUISITION; PERFORMANCE; ACTIVATION; CHILDREN</t>
  </si>
  <si>
    <t>Aims: The goal of this study was to investigate if phonetic experience with two languages facilitated the learning of novel speech sounds or if general perceptual abilities independent of bilingualism played a role in this learning. Method: The underlying neural mechanisms involved in novel speech sound learning were observed in groups of English monolinguals (n = 20), early Spanish-English bilinguals (n = 24), and experimentally derived subgroups of individuals with advanced ability to learn novel speech sound contrasts (ALs, n = 28) and individuals with non-advanced ability to learn novel speech sound contrasts (non-ALs, n = 16). Subjects participated in four consecutive sessions of phonetic training in which they listened to novel speech sounds embedded in Hungarian pseudowords. Participants completed two fMRI sessions, one before training and another one after training. While in the scanner, participants passively listened to the speech stimuli presented during training. A repeated measures behavioral analysis and ANOVA for fMRI data were conducted to investigate learning after training. Results and conclusions: The results showed that bilinguals did not significantly differ from monolinguals in the learning of novel sounds behaviorally. Instead, the behavioral results revealed that regardless of language group (monolingual or bilingual), ALs were better at discriminating pseudowords throughout the training than non-ALs. Neurally, region of interest (ROI) analysis showed increased activity in the superior temporal gyrus (STG) bilaterally in ALs relative to non-ALs after training. Bilinguals also showed greater STG activity than monolinguals. Extracted values from ROIs entered into a 2x2 MANOVA showed a main effect of performance, demonstrating that individual ability exerts a significant effect on learning novel speech sounds. In fact, advanced ability to learn novel speech sound contrasts appears to play a more significant role in speech sound learning than experience with two phonological systems.</t>
  </si>
  <si>
    <t>[Archila-Suerte, Pilar; Hernandez, Arturo E.] Univ Houston, Dept Psychol, 4800 Calhoun Rd,126 Heyne Bldg, Houston, TX 77004 USA; [Bunta, Ferenc] Univ Houston, Dept Commun Sci &amp; Disorders, Houston, TX 77004 USA</t>
  </si>
  <si>
    <t>University of Houston System; University of Houston; University of Houston System; University of Houston</t>
  </si>
  <si>
    <t>Archila-Suerte, P (corresponding author), Univ Houston, Dept Psychol, 4800 Calhoun Rd,126 Heyne Bldg, Houston, TX 77004 USA.</t>
  </si>
  <si>
    <t>mparchil@mail.uh.edu</t>
  </si>
  <si>
    <t>Hernandez, Arturo/0000-0001-6093-9683</t>
  </si>
  <si>
    <t>National Institute of Health (NIH) [1R21HD059103-01A1]</t>
  </si>
  <si>
    <t>National Institute of Health (NIH)(United States Department of Health &amp; Human ServicesNational Institutes of Health (NIH) - USA)</t>
  </si>
  <si>
    <t>The author(s) disclosed receipt of the following financial support for the research, authorship, and/or publication of this article: This work was supported by the National Institute of Health (NIH) for the Neural correlates of lexical processing in child L2 learners (1R21HD059103-01A1).</t>
  </si>
  <si>
    <t>1367-0069</t>
  </si>
  <si>
    <t>1756-6878</t>
  </si>
  <si>
    <t>INT J BILINGUAL</t>
  </si>
  <si>
    <t>Int. J. Biling.</t>
  </si>
  <si>
    <t>10.1177/1367006914552206</t>
  </si>
  <si>
    <t>DN6UN</t>
  </si>
  <si>
    <t>WOS:000377212100001</t>
  </si>
  <si>
    <t>Steiber, N; Berghammer, C; Haas, B</t>
  </si>
  <si>
    <t>Steiber, Nadia; Berghammer, Caroline; Haas, Barbara</t>
  </si>
  <si>
    <t>Contextualizing the Education Effect on Women's Employment: A Cross-National Comparative Analysis</t>
  </si>
  <si>
    <t>JOURNAL OF MARRIAGE AND FAMILY</t>
  </si>
  <si>
    <t>couple employment; cross-national comparisons; dual-earner; education; gender</t>
  </si>
  <si>
    <t>EUROPEAN COUNTRIES; GENDER; WORK; PATTERNS; CONTEXT; PARTICIPATION; MOTHERHOOD; MATTER; RETURN</t>
  </si>
  <si>
    <t>The authors examine how and why the effect of education on women's employment varies cross-nationally. First, they present a theoretical model that (a) outlines the micro-level mechanisms underlying education effects on women's employment in the couple context and (b) proposes contextual moderators at the country level. Second, they test the theoretical model against survey data from the United Nations' Generations and Gender Programme for 5 European countries (Austria, France, Germany, Hungary, and Norway). The data comprise 10,048 educationally homogamous heterosexual couples involving a woman age 20-45. The results indicate that more highly educated couples are more likely to have dual-earner arrangements in each country, yet the strength of education effects varied substantially between countries and across the family life cycle. In contrast to prior work, the authors find that education effects are not generally smaller in countries that are supportive of women's employment. This relation holds only for later child-rearing phases.</t>
  </si>
  <si>
    <t>[Steiber, Nadia] Univ Vienna, Dept Econ Sociol, Oskar Morgenstern Pl 1, A-1090 Vienna, Austria; [Steiber, Nadia; Berghammer, Caroline] Wittgenstein Ctr IIASA VID OAW WU, Laxenburg, Austria; [Berghammer, Caroline] Univ Vienna, Dept Sociol, Rooseveltpl 2, A-1090 Vienna, Austria; [Haas, Barbara] Vienna Univ Econ &amp; Business, Dept Socioecon, Welthandelspl 1, A-1020 Vienna, Austria; [Steiber, Nadia] Int Inst Appl Syst Anal, Wittgenstein Ctr Demog &amp; Global Human Capital IIA, Schlosspl 1, A-2361 Laxenburg, Austria; [Berghammer, Caroline] Austrian Acad Sci, Vienna Inst Demog, Wittgenstein Ctr Demog &amp; Global Human Capital IIA, Welthandelspl 2, A-1020 Vienna, Austria</t>
  </si>
  <si>
    <t>University of Vienna; University of Vienna; Vienna University of Economics &amp; Business; International Institute for Applied Systems Analysis (IIASA); Austrian Academy of Sciences</t>
  </si>
  <si>
    <t>Steiber, N (corresponding author), Univ Vienna, Dept Econ Sociol, Oskar Morgenstern Pl 1, A-1090 Vienna, Austria.</t>
  </si>
  <si>
    <t>nadia.steiber@univie.ac.at</t>
  </si>
  <si>
    <t>Steiber, Nadia/IXN-7351-2023</t>
  </si>
  <si>
    <t>Steiber, Nadia/0000-0002-9425-8840; Berghammer, Caroline/0000-0003-4955-8729; Haas, Barbara/0000-0003-3057-3267</t>
  </si>
  <si>
    <t>Oesterreichische Nationalbank (Anniversary Fund) [15010]; European Union [320116]</t>
  </si>
  <si>
    <t>Oesterreichische Nationalbank (Anniversary Fund); European Union(European Union (EU))</t>
  </si>
  <si>
    <t>This work was supported by funds of the Oesterreichische Nationalbank (Anniversary Fund, Project No. 15010) for the project Changes in Household Employment Patterns and Social Impacts of the Economic Crisis. Caroline Berghammer's work has received funding from the European Union's Seventh Framework Programme (FP7/2007-2013) under the grant agreement no. 320116 for the research project FamiliesAndSocieties. An earlier version of this article was presented at the 2013 Conference of the European Sociological Association, held in Torino, Italy. We thank the participants at the 2013 conference Local Welfare Systems and Female Labour Market Participation in Europe, Hamburg, Germany, for their valuable feedback.</t>
  </si>
  <si>
    <t>WILEY-BLACKWELL</t>
  </si>
  <si>
    <t>0022-2445</t>
  </si>
  <si>
    <t>1741-3737</t>
  </si>
  <si>
    <t>J MARRIAGE FAM</t>
  </si>
  <si>
    <t>J. Marriage Fam.</t>
  </si>
  <si>
    <t>10.1111/jomf.12256</t>
  </si>
  <si>
    <t>Family Studies; Sociology</t>
  </si>
  <si>
    <t>DG7SE</t>
  </si>
  <si>
    <t>WOS:000372283200015</t>
  </si>
  <si>
    <t>Kind-Kovács, F</t>
  </si>
  <si>
    <t>Kind-Kovacs, Friederike</t>
  </si>
  <si>
    <t>The Great War, the child's body and the American Red Cross</t>
  </si>
  <si>
    <t>EUROPEAN REVIEW OF HISTORY-REVUE EUROPEENNE D HISTOIRE</t>
  </si>
  <si>
    <t>Great War; aftermath; child relief; humanitarian intervention; hunger; history of the body; American Red Cross; Hungary; Budapest</t>
  </si>
  <si>
    <t>EMPIRE; HUMANITARIANISM; SAVE; WORK; FUND; PAIN</t>
  </si>
  <si>
    <t>This article examines the child-relief activities of the American Red Cross in Hungary in the aftermath of the Great War, offering an insight into the workings of humanitarianism in interwar Europe. A close look at this one Central European playground' of transatlantic intervention helps us understand the logic and the underlying political, economic and ideological motives behind Allied humanitarian aid to enemy' children. Analysis of the ways in which the war's aftermath affected children, their bodies and their relief throws light on the relationship between violent conflicts, children in need and humanitarian intervention. The article looks particularly at the role of the child's damaged body and its photographic representation, making it what Cathleen Canning calls an embodied experience of war'. Exploration of the humanitarian discourse around the suffering child helps us identify the humanitarian reaction to the unforeseen social consequences of wartime confrontation. The article argues that the harmed body of the enemy child' served to mobilise transnational compassion that challenged the war's deeply anchored friend-foe' mentality. The child turned into a means of configuring and translating human suffering beyond ideological and political borders. At the same time humanitarian child relief helped to further consolidate asymmetric international power relations.</t>
  </si>
  <si>
    <t>[Kind-Kovacs, Friederike] Univ Regensburg, Dept Southeast &amp; East European Hist, D-93053 Regensburg, Germany</t>
  </si>
  <si>
    <t>University of Regensburg</t>
  </si>
  <si>
    <t>Kind-Kovács, F (corresponding author), Univ Regensburg, Dept Southeast &amp; East European Hist, D-93053 Regensburg, Germany.</t>
  </si>
  <si>
    <t>friederike.kind-kovacs@geschichte.uni-regensburg.de</t>
  </si>
  <si>
    <t>Kind-Kovacs, Friederike/0000-0001-7487-3240</t>
  </si>
  <si>
    <t>1350-7486</t>
  </si>
  <si>
    <t>1469-8293</t>
  </si>
  <si>
    <t>EUR REV HIST</t>
  </si>
  <si>
    <t>Eur. Rev. Hist.</t>
  </si>
  <si>
    <t>1-2</t>
  </si>
  <si>
    <t>10.1080/13507486.2015.1121971</t>
  </si>
  <si>
    <t>DK6JD</t>
  </si>
  <si>
    <t>WOS:000375028500003</t>
  </si>
  <si>
    <t>Social and health care in the Kingdom of Hungary in the first half of the 19th century</t>
  </si>
  <si>
    <t>Slovak</t>
  </si>
  <si>
    <t>[Kusnirakova, Ingrid] SAV, Hist Ustav, POB 198,Klemensova 19, Bratislava 81499, Slovakia</t>
  </si>
  <si>
    <t>Slovak Academy of Sciences</t>
  </si>
  <si>
    <t>Kusniráková, I (corresponding author), SAV, Hist Ustav, POB 198,Klemensova 19, Bratislava 81499, Slovakia.</t>
  </si>
  <si>
    <t>DX2CT</t>
  </si>
  <si>
    <t>WOS:000384175300002</t>
  </si>
  <si>
    <t>Peterson, T; Veisson, M; Hujala, E; Härkönen, U; Sandberg, A; Johansson, I; Bakosi, EK</t>
  </si>
  <si>
    <t>Peterson, Tiina; Veisson, Marika; Hujala, Eeva; Harkonen, Ulla; Sandberg, Anette; Johansson, Inge; Bakosi, Eva Kovacsne</t>
  </si>
  <si>
    <t>Professionalism of preschool teachers in Estonia, Finland, Sweden and Hungary</t>
  </si>
  <si>
    <t>EUROPEAN EARLY CHILDHOOD EDUCATION RESEARCH JOURNAL</t>
  </si>
  <si>
    <t>preschool teachers; professionalism; preschool principals</t>
  </si>
  <si>
    <t>PARTICIPATION; QUALITY; FINNISH</t>
  </si>
  <si>
    <t>The current study investigated the ratings of Estonian, Finnish, Swedish and Hungarian preschool teachers and principals regarding the professionalism of preschool teachers within a cross-cultural context. According to reports commissioned by the European Commission and OECD, the professionalism of preschool teachers is a key factor in ensuring the quality of early childhood education. The study is based on the contextual approach in the bio-ecological theory and critical ecology theory of early childhood professionalism. The research question was: what are ratings of principals and teachers regarding the professionalism of preschool teachers in interaction and family involvement, the planning of education and the evaluation of children's development, using teaching strategies and support for professional development, creating a growth environment and the development of values. Structured questionnaires were conducted, the sample consisted of teachers and principals in Estonian (174/118), Finnish (82/84), Swedish (117/96) and Hungarian (111/99) preschools. In the comparison of the results from the four countries, there were similarities between the views of Finnish and Swedish teachers and principals and between Estonian and Hungarian teachers and principals. Differences between the countries were significant and depended on the context of the individual countries. Highest mean ratings were given by Estonian and Hungarian principals and Estonian teachers to creating growth environment. Development of values was evaluated highest by Finnish principals and teachers. Swedish teachers evaluated teaching strategies highly. The statements that got the lowest evaluation rate by all interest groups were family involvement and professional development.</t>
  </si>
  <si>
    <t>[Peterson, Tiina; Veisson, Marika] Tallinn Univ, Sch Educ Sci, EE-10120 Tallinn, Estonia; [Hujala, Eeva] Univ Tampere, Early Childhood Educ, Sch Educ, FIN-33101 Tampere, Finland; [Harkonen, Ulla] Univ Eastern Finland, Sch Appl Educ Sci &amp; Teacher Educ, Savonlinna, Finland; [Sandberg, Anette] Univ Malardalen Sweden, Sch Educ Culture &amp; Commun, Vasteras, Sweden; [Johansson, Inge] Univ Stockholm, Dept Child &amp; Youth Studies, Stockholm, Sweden; [Bakosi, Eva Kovacsne] Univ Debrecen, Sch Human Sci, Debrecen, Hungary</t>
  </si>
  <si>
    <t>Tallinn University; Tampere University; University of Eastern Finland; Stockholm University; University of Debrecen</t>
  </si>
  <si>
    <t>Peterson, T (corresponding author), Tallinn Univ, Sch Educ Sci, EE-10120 Tallinn, Estonia.</t>
  </si>
  <si>
    <t>tiina.peterson@hm.ee</t>
  </si>
  <si>
    <t>EDUKO Development Programme for Education Sciences and Teacher Training project 'Supporting the professionalism of preschool teachers' [30.2-10.2/120]; Institute of Educational Sciences of Tallinn University [1.2.0401.09-0070]; research fund of the School of Doctoral Studies of Tallinn University; European Social Fund's Doctoral Studies and Internationalisation Programme DoRa; [IUT18-2]</t>
  </si>
  <si>
    <t>EDUKO Development Programme for Education Sciences and Teacher Training project 'Supporting the professionalism of preschool teachers'; Institute of Educational Sciences of Tallinn University; research fund of the School of Doctoral Studies of Tallinn University; European Social Fund's Doctoral Studies and Internationalisation Programme DoRa;</t>
  </si>
  <si>
    <t>The current study was financed by project number 30.2-10.2/120 of the EDUKO Development Programme for Education Sciences and Teacher Training project 'Supporting the professionalism of preschool teachers', by project number 1.2.0401.09-0070 of the Institute of Educational Sciences of Tallinn University, by the research fund of the School of Doctoral Studies of Tallinn University and by the grant Teachers' professionality and professionalism in changing context (IUT18-2) and supported by European Social Fund's Doctoral Studies and Internationalisation Programme DoRa, which is carried out by Foundation Archimedes.</t>
  </si>
  <si>
    <t>1350-293X</t>
  </si>
  <si>
    <t>1752-1807</t>
  </si>
  <si>
    <t>EUR EARLY CHILD EDUC</t>
  </si>
  <si>
    <t>Eur. Early Child. Educ. Res. J.</t>
  </si>
  <si>
    <t>10.1080/1350293X.2015.1120529</t>
  </si>
  <si>
    <t>DK4PW</t>
  </si>
  <si>
    <t>WOS:000374901800011</t>
  </si>
  <si>
    <t>Wood, J; Neels, K; De Wachter, D; Kil, T</t>
  </si>
  <si>
    <t>Wood, Jonas; Neels, Karel; De Wachter, David; Kil, Tine</t>
  </si>
  <si>
    <t>FAMILY FORMATION AND LABOUR FORCE PARTICIPATION. MATERNAL EMPLOYMENT AND EDUCATIONAL DIFFERENTIALS IN EUROPE</t>
  </si>
  <si>
    <t>POPULATION</t>
  </si>
  <si>
    <t>French</t>
  </si>
  <si>
    <t>Maternal employment; education; Europe; part-time work; Generations and Gender Survey</t>
  </si>
  <si>
    <t>WOMENS EMPLOYMENT; PARENTAL LEAVE; PATTERNS; WORK; TRANSITIONS; FERTILITY; CHILDREN; POLICIES; MOTHERS; GERMANY</t>
  </si>
  <si>
    <t>Despite the rise in maternal employment in Europe between 1970 and the 2000s, women's labour market positions continue to depend much more strongly on family formation than those of men. The available literature on educational gradients in maternal employment is largely based on cross-sectional comparisons. This study is among the first to decompose educational differences in maternal employment into differences prior to motherhood and differential effects of childbearing on employment. Drawing on longitudinal micro data (Generations and Gender Survey) for France, the Netherlands, and Hungary, participation in the labour force is studied using mixed effects logit models. In addition we distinguish part-time and full-time work. In line with the available literature, clear positive educational gradients in maternal employment are found, largely reflecting positive educational differentials already existing before family formation. This finding is related to the fact that highly educated women typically aim to establish a career before starting a family, but also have better labour market opportunities in general. Temporary drops in labour force participation are larger after a first birth among highly educated women. Part-time working of mothers is less strongly determined by employment before the first birth, and its frequency increases with educational level.</t>
  </si>
  <si>
    <t>[Wood, Jonas; Neels, Karel; De Wachter, David; Kil, Tine] Univ Anvers, Antwerp, Belgium</t>
  </si>
  <si>
    <t>University of Antwerp</t>
  </si>
  <si>
    <t>Wood, J (corresponding author), Univ Antwerp, Ctr Longitudinal &amp; Life Course Studies, St Jacobstr 2, B-2000 Antwerp, Belgium.</t>
  </si>
  <si>
    <t>jonas.wood@uantwerpen.ac.be</t>
  </si>
  <si>
    <t>/S-1478-2016; Neels, Karel K.D./S-4337-2016; Kil, Tine/R-3047-2016</t>
  </si>
  <si>
    <t>Neels, Karel K.D./0000-0002-6067-6075; Kil, Tine/0000-0002-4076-7519; Wood, Jonas/0000-0002-8344-9481</t>
  </si>
  <si>
    <t>INST NATL D ETUDES DEMOGRAPHIQUES</t>
  </si>
  <si>
    <t>PARIS CEDEX 20</t>
  </si>
  <si>
    <t>133 BOULEVARD DAVOUT, 75980 PARIS CEDEX 20, FRANCE</t>
  </si>
  <si>
    <t>0032-4663</t>
  </si>
  <si>
    <t>1957-7966</t>
  </si>
  <si>
    <t>Population</t>
  </si>
  <si>
    <t>10.3917/popu.1601.0053</t>
  </si>
  <si>
    <t>DP3BW</t>
  </si>
  <si>
    <t>WOS:000378368400005</t>
  </si>
  <si>
    <t>De Grandis, R</t>
  </si>
  <si>
    <t>De Grandis, Rita</t>
  </si>
  <si>
    <t>MARCELINO PAN Y VINO, A FOUNDATIONAL FILM ABOUT MASKING POLITICAL ORPHANHOOD</t>
  </si>
  <si>
    <t>ALEA-ESTUDOS NEOLATINOS</t>
  </si>
  <si>
    <t>Spanish</t>
  </si>
  <si>
    <t>religion; orphanhood; origen; repression; childhood; ellipsis; folklore</t>
  </si>
  <si>
    <t>Marcelino pan y vino (1954) directed by Hungarian Ladislao Vajda, with the stellar participation of Pablito Calvo in the role of Marcelino is based on a popular religious story whose written version is authored by Jose Maria Sanchez Silva (1952). This study will focus on film analysis including: gender role inversion by which friars are feminized in their maternal role; temporal ellipsis situating the story in 1808-14; Marcelino and his mystery of origin, among some of the most salient aspects of the film. Moreover, the study argues that the religious and political prejudices are masked in order to render a mythological origin of an orphan child as a way to deal with the trauma of the Spanish Civil War in which hundreds of children were left orphans. Finally, it will conclude relating the film to the monument of the Valle de los Caidos as another religious symbolic act promoting social reconciliation about a fratricidal conflict.</t>
  </si>
  <si>
    <t>[De Grandis, Rita] Univ British Columbia, Vancouver, BC V5Z 1M9, Canada</t>
  </si>
  <si>
    <t>University of British Columbia</t>
  </si>
  <si>
    <t>De Grandis, R (corresponding author), Univ British Columbia, Vancouver, BC V5Z 1M9, Canada.</t>
  </si>
  <si>
    <t>UNIV FED RIO DE JANEIRO, FAC LETRAS</t>
  </si>
  <si>
    <t>RIO DE JANEIRO RJ</t>
  </si>
  <si>
    <t>CIDADE UNIV, PROGRAM POS-GRAD LETRAS NEOLATINAS, AV HORACIO MACEDO, 2151, RIO DE JANEIRO RJ, CEP 21941-90, BRAZIL</t>
  </si>
  <si>
    <t>1517-106X</t>
  </si>
  <si>
    <t>1807-0299</t>
  </si>
  <si>
    <t>ALEA-ESTUD NEOLAT</t>
  </si>
  <si>
    <t>Alea-Estud. Neolat.</t>
  </si>
  <si>
    <t>JUL-DEC</t>
  </si>
  <si>
    <t>10.1590/1517-106X/172-264</t>
  </si>
  <si>
    <t>Literature, Romance</t>
  </si>
  <si>
    <t>Literature</t>
  </si>
  <si>
    <t>CX7EB</t>
  </si>
  <si>
    <t>WOS:000365863400005</t>
  </si>
  <si>
    <t>Kasik, L</t>
  </si>
  <si>
    <t>Kasik, Laszlo</t>
  </si>
  <si>
    <t>Development of social problem solving-A longitudinal study (2009-2011) in a Hungarian context</t>
  </si>
  <si>
    <t>EUROPEAN JOURNAL OF DEVELOPMENTAL PSYCHOLOGY</t>
  </si>
  <si>
    <t>Longitudinal study; Adolescent; Social problem solving</t>
  </si>
  <si>
    <t>CHILDREN; ADOLESCENTS; COMPETENCE; AGE; BEHAVIOR</t>
  </si>
  <si>
    <t>The aims of the longitudinal study were to investigate the development of social problem solving (SPS) among adolescents (N=180) in Hungary, to describe the nature of correlations between the raters' judgements (child, mother, teacher) and to examine what the correlations are between SPS factors and family background. At the beginning of the study students were 12-year-olds and they were 14 at the last time of measurement. The questionnaire of SPS was adapted [SPSI-R:S, D'Zurilla, T. J., Nezu, A., &amp; Maydeu-Olivares, A. (2002). Social Problem-Solving Inventory-Revised (SPSI-R): Technical manual. North Tonawanda, NY: Multi-Health Systems]. The factors were the following: negative and positive problem orientation (NPO, PPO, respectively), rational problem solving (RPS), impulsivity/carelessness style (ICS) and avoidance style (AS). Based on self-assessment, NPO, RPS, ICS and ACS show increasing tendency with age; however, in the case of PPO, significant age differences have not been found. The mothers' ratings are the same in the case of NPO, PPO and RPS, but they think that their 12-year-olds show lower impulsivity and avoidance than their children of 13 and 14 years. According to the teachers' rating, NPO, RPS and AS show increasing tendency; however, the values of ICS and PPO decrease with age. Correlations between children's and mothers' ratings are strongest, and the most divergent evaluations were given by teachers and mothers. Parents' educational levels influence the SPS factors differently: mothers' educational level has an effect on NPO and ICS; fathers' educational level has an impact on RPS in all years. The effects of free-time activities in family are stronger than those of the time spent learning with children in all years.</t>
  </si>
  <si>
    <t>[Kasik, Laszlo] Univ Szeged, Inst Educ, H-6722 Szeged, Hungary; [Kasik, Laszlo] Univ Szeged, Social Competence Res Grp, H-6722 Szeged, Hungary</t>
  </si>
  <si>
    <t>Szeged University; Szeged University</t>
  </si>
  <si>
    <t>Kasik, L (corresponding author), Univ Szeged, Inst Educ, Petofi S Sgt 30-34, H-6722 Szeged, Hungary.</t>
  </si>
  <si>
    <t>kasik@edpsy.u-szeged.hu</t>
  </si>
  <si>
    <t>4 PARK SQUARE, MILTON PARK, ABINGDON OX14 4RN, OXFORDSHIRE, ENGLAND</t>
  </si>
  <si>
    <t>1740-5629</t>
  </si>
  <si>
    <t>1740-5610</t>
  </si>
  <si>
    <t>EUR J DEV PSYCHOL</t>
  </si>
  <si>
    <t>Eur. J. Dev. Psychol.</t>
  </si>
  <si>
    <t>MAR 4</t>
  </si>
  <si>
    <t>10.1080/17405629.2014.969702</t>
  </si>
  <si>
    <t>Psychology, Developmental</t>
  </si>
  <si>
    <t>CA6ON</t>
  </si>
  <si>
    <t>Green Submitted</t>
  </si>
  <si>
    <t>WOS:000349034600002</t>
  </si>
  <si>
    <t>Spence, L; Özten, N</t>
  </si>
  <si>
    <t>Spence, Louise; Ozten, Nilgun</t>
  </si>
  <si>
    <t>The way it was?: fashioning history in Diary Film - I was 12 in '56</t>
  </si>
  <si>
    <t>RETHINKING HISTORY</t>
  </si>
  <si>
    <t>History; memory; knowledge; documentary materials; 1956 Hungarian uprising</t>
  </si>
  <si>
    <t>This article looks at Diary Film - I was 12 in '56/Naplofilm - 12 voltam 56-ban (Boglarka Edvy, animator, and Sandor Sillo, director, 2006), a documentary based on a child's diary written during the 1956 Hungarian uprising against Soviet hegemony, in the context of theories of history, memory and knowledge. The diary is the core material. But the documentary's idiosyncratic use of archival materials, recreated images and animations pave the way for the filmmakers to engage with history anew. The observations, interests and understandings of the child provide information that nourishes the filmmakers' and spectators' interpretation of Budapest in 1956, not only empowering the voices of subjects whose version of history has often remained unexplored, but also, by disrupting conventional modes of reception, forcing viewers to decipher and assemble, engaging them in the construction of historical knowledge.</t>
  </si>
  <si>
    <t>Spence, L (corresponding author), 116 Pinehurst Ave, New York, NY 10033 USA.</t>
  </si>
  <si>
    <t>forlouisespence@gmail.com</t>
  </si>
  <si>
    <t>1364-2529</t>
  </si>
  <si>
    <t>1470-1154</t>
  </si>
  <si>
    <t>RETHINK HIST</t>
  </si>
  <si>
    <t>Rethink. Hist.</t>
  </si>
  <si>
    <t>10.1080/13642529.2014.919719</t>
  </si>
  <si>
    <t>DD5EQ</t>
  </si>
  <si>
    <t>WOS:000369945800009</t>
  </si>
  <si>
    <t>Wood, J; Neels, K; Kil, T</t>
  </si>
  <si>
    <t>Wood, Jonas; Neels, Karel; Kil, Tine</t>
  </si>
  <si>
    <t>The educational gradient of childlessness and cohort parity progression in 14 low fertility countries</t>
  </si>
  <si>
    <t>DEMOGRAPHIC RESEARCH</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</si>
  <si>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</si>
  <si>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</si>
  <si>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</si>
  <si>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Wood, J (corresponding author), Univ Antwerp, Ctr Longitudinal &amp; Life Course Studies, Antwerp, Belgium.</t>
  </si>
  <si>
    <t>Jonas.Wood@uantwerpen.be; Karel.Neels@uantwerpen.be; Tine.Kil@uantwerpen.be</t>
  </si>
  <si>
    <t>Kil, Tine/R-3047-2016; Neels, Karel K.D./S-4337-2016; /S-1478-2016</t>
  </si>
  <si>
    <t>Kil, Tine/0000-0002-4076-7519; Neels, Karel K.D./0000-0002-6067-6075; Wood, Jonas/0000-0002-8344-9481</t>
  </si>
  <si>
    <t>MAX PLANCK INST DEMOGRAPHIC RESEARCH</t>
  </si>
  <si>
    <t>ROSTOCK</t>
  </si>
  <si>
    <t>KONRAD-ZUSE-STR1, ROSTOCK, 18057, GERMANY</t>
  </si>
  <si>
    <t>1435-9871</t>
  </si>
  <si>
    <t>DEMOGR RES</t>
  </si>
  <si>
    <t>Demogr. Res.</t>
  </si>
  <si>
    <t>DEC 9</t>
  </si>
  <si>
    <t>10.4054/DemRes.2014.31.46</t>
  </si>
  <si>
    <t>AU9JP</t>
  </si>
  <si>
    <t>WOS:000345908800001</t>
  </si>
  <si>
    <t>Alt, KW; Knipper, C; Peters, D; Müller, W; Maurer, AF; Kollig, I; Nicklisch, N; Müller, C; Karimnia, S; Brandt, G; Roth, C; Rosner, M; Mende, B; Schöne, BR; Vida, T; von Freeden, U</t>
  </si>
  <si>
    <t>Alt, Kurt W.; Knipper, Corina; Peters, Daniel; Mueller, Wolfgang; Maurer, Anne-France; Kollig, Isabelle; Nicklisch, Nicole; Mueller, Christiane; Karimnia, Sarah; Brandt, Guido; Roth, Christina; Rosner, Martin; Mende, Balasz; Schoene, Bernd R.; Vida, Tivadar; von Freeden, Uta</t>
  </si>
  <si>
    <t>Lombards on the Move - An Integrative Study of the Migration Period Cemetery at Szolad, Hungary</t>
  </si>
  <si>
    <t>STABLE-ISOTOPE ANALYSIS; BREAST-FEEDING PRACTICES; WATER FISH CONSUMPTION; MTDNA HAPLOGROUP-H; BONE-COLLAGEN; FRESH-WATER; CALCIUM SOURCES; TROPHIC LEVEL; STRONTIUM; NITROGEN</t>
  </si>
  <si>
    <t>In 2005 to 2007 45 skeletons of adults and subadults were excavated at the Lombard period cemetery at Szolad (6th century A. D.), Hungary. Embedded into the well-recorded historical context, the article presents the results obtained by an integrative investigation including anthropological, molecular genetic and isotopic (delta N-15, delta C-13, Sr-87/Sr-86) analyses. Skeletal stress markers as well as traces of interpersonal violence were found to occur frequently. The mitochondrial DNA profiles revealed a heterogeneous spectrum of lineages that belong to the haplogroups H, U, J, HV, T2, I, and K, which are common in present-day Europe and in the Near East, while N1a and N1b are today quite rare. Evidence of possible direct maternal kinship was identified in only three pairs of individuals. According to enamel strontium isotope ratios, at least 31% of the individuals died at a location other than their birthplace and/or had moved during childhood. Based on the peculiar Sr-87/Sr-86 ratio distribution between females, males, and subadults in comparison to local vegetation and soil samples, we propose a three-phase model of group movement. An initial patrilocal group with narrower male but wider female Sr isotope distribution settled at Szolad, whilst the majority of subadults represented in the cemetery yielded a distinct Sr isotope signature. Owing to the virtual absence of Szolad-born adults in the cemetery, we may conclude that the settlement was abandoned after approx. one generation. Population heterogeneity is furthermore supported by the carbon and nitrogen isotope data. They indicate that a group of high-ranking men had access to larger shares of animal-derived food whilst a few individuals consumed remarkable amounts of millet. The inferred dynamics of the burial community are in agreement with hypotheses of a highly mobile lifestyle during the Migration Period and a short-term occupation of Pannonia by Lombard settlers as conveyed by written sources.</t>
  </si>
  <si>
    <t>[Alt, Kurt W.; Nicklisch, Nicole] Danube Private Univ, Ctr Nat &amp; Cultural Hist Teeth, Krems, Austria; [Alt, Kurt W.; Kollig, Isabelle; Nicklisch, Nicole] State Off Heritage Management &amp; Archaeol Saxony A, Halle, Germany; [Alt, Kurt W.; Kollig, Isabelle] State Museum Prehist, Halle, Germany; [Alt, Kurt W.; Nicklisch, Nicole] Univ Basel, Inst Prehist &amp; Archaeol Sci, Basel, Switzerland; [Knipper, Corina] Curt Engelhorn Ctr Archaeometry gGmbH, Mannheim, Germany; [Peters, Daniel] Free Univ Berlin, Inst Parhist Archaol, Berlin, Germany; [Mueller, Wolfgang] Royal Holloway Univ London, Dept Earth Sci, London, England; [Maurer, Anne-France] Univ Evora, Lab Hercules, Evora, Portugal; [Mueller, Christiane; Karimnia, Sarah; Brandt, Guido; Roth, Christina] Johannes Gutenberg Univ Mainz, Inst Anthropol, D-55122 Mainz, Germany; [Rosner, Martin] IsoAnal UG, Berlin, Germany; [Mende, Balasz] Hungarian Acad Sci, Res Ctr Humanities, Archaeol Inst, Budapest, Hungary; [Schoene, Bernd R.] Johannes Gutenberg Univ Mainz, Inst Geosci, D-55122 Mainz, Germany; [Vida, Tivadar] Eotvos Lorand Univ, Dept Prehist &amp; Protohist, Budapest, Hungary; [von Freeden, Uta] German Archaeol Inst, Roman German Commiss, Frankfurt, Germany</t>
  </si>
  <si>
    <t>University of Basel; Free University of Berlin; University of London; Royal Holloway University London; University of Evora; Johannes Gutenberg University of Mainz; Eotvos Lorand Research Network; Hungarian Academy of Sciences; Hungarian Research Centre for the Humanities; Johannes Gutenberg University of Mainz; Eotvos Lorand University</t>
  </si>
  <si>
    <t>Alt, KW (corresponding author), Danube Private Univ, Ctr Nat &amp; Cultural Hist Teeth, Krems, Austria.</t>
  </si>
  <si>
    <t>kurt.alt@unibas.ch</t>
  </si>
  <si>
    <t>Schöne, Bernd R/B-6294-2011; Rosner, Martin/B-9264-2009</t>
  </si>
  <si>
    <t>Schöne, Bernd R/0000-0002-6879-1633; Maurer, Anne-France/0000-0002-4997-5357; Muller, Wolfgang/0000-0001-5368-8011; Nicklisch, Nicole/0000-0001-7423-8343</t>
  </si>
  <si>
    <t>German Archaeological Institute Berlin</t>
  </si>
  <si>
    <t>The excavations between 2005 and 2007 were funded by the German Archaeological Institute Berlin (no grant number exists). The funders had no role in study design, data collection and analysis, decision to publish, or preparation the manuscript.</t>
  </si>
  <si>
    <t>NOV 4</t>
  </si>
  <si>
    <t>e110793</t>
  </si>
  <si>
    <t>10.1371/journal.pone.0110793</t>
  </si>
  <si>
    <t>AS6XG</t>
  </si>
  <si>
    <t>Green Accepted, Green Published, Green Submitted, gold</t>
  </si>
  <si>
    <t>WOS:000344402000027</t>
  </si>
  <si>
    <t>Musil, B; Tement, S; Vukman, KB; Sostaric, A</t>
  </si>
  <si>
    <t>Musil, Bojan; Tement, Sara; Vukman, Karin Bakracevic; Sostaric, Ajda</t>
  </si>
  <si>
    <t>Aggression in school and family contexts among youngsters with special needs: Qualitative and quantitative evidence from the TranSpace project</t>
  </si>
  <si>
    <t>CHILDREN AND YOUTH SERVICES REVIEW</t>
  </si>
  <si>
    <t>Aggression; Community-based violence; Youngsters; Special needs</t>
  </si>
  <si>
    <t>PEER VICTIMIZATION; BULLYING VICTIMIZATION; CHILDREN; PREVALENCE; ADOLESCENTS; RISK</t>
  </si>
  <si>
    <t>TranSpace is an international project for empowering youngsters with disabilities to protect themselves from community-based violence. In the context of the project, an initial empirical study was carried out to assess the prevalence of aggression and victimization among these youngsters and to gain deeper insight into these phenomena. Participants in the project, aged from 11 to 21 years, came from six European countries (Austria, Bulgaria, Germany, Hungary, Italy and Spain). In a mixed-methods study, initial data were gathered using the Aggression Victimization Instrument, which is a composite of well-established and new measures and is used to assess aggressive acts in school and family contexts; further insights into emergent themes were obtained by conducting qualitative analyses using open-ended questions. Overall, youngsters reported a low incidence of aggressive acts; the prevalence is higher in the school context from the perspective of the victim. Females seem to be victims of relational aggression slightly more often than males; males are more frequently bullies than females. For early adolescents, the prevalence of aggressive acts is higher in the category of physical and verbal aggression in the school context. From the qualitative part (interviews), nine thematic frameworks appeared, with low self-esteem emerging as the most important issue, and one related to social context and coping strategies. From the research findings, we can highlight that self-esteem is a central theme of any intervention concerning children and adolescents with disabilities who have been experiencing violence. In the process of empowerment, it is essential to develop an individual's social relations and appropriate coping strategies. (c) 2014 Elsevier Ltd. All rights reserved.</t>
  </si>
  <si>
    <t>[Musil, Bojan; Tement, Sara; Vukman, Karin Bakracevic] Univ Maribor, Fac Arts, Dept Psychol, SLO-2000 Maribor, Slovenia; [Sostaric, Ajda] CAAP, Maribor 2000, Slovenia</t>
  </si>
  <si>
    <t>University of Maribor</t>
  </si>
  <si>
    <t>Musil, B (corresponding author), Univ Maribor, Fac Arts, Dept Psychol, Koroska 160, SLO-2000 Maribor, Slovenia.</t>
  </si>
  <si>
    <t>bojan.musil@um.si</t>
  </si>
  <si>
    <t>Bakracevic, Karin/A-1649-2009</t>
  </si>
  <si>
    <t>Bakracevic, Karin/0000-0001-7276-2459</t>
  </si>
  <si>
    <t>PERGAMON-ELSEVIER SCIENCE LTD</t>
  </si>
  <si>
    <t>THE BOULEVARD, LANGFORD LANE, KIDLINGTON, OXFORD OX5 1GB, ENGLAND</t>
  </si>
  <si>
    <t>0190-7409</t>
  </si>
  <si>
    <t>1873-7765</t>
  </si>
  <si>
    <t>CHILD YOUTH SERV REV</t>
  </si>
  <si>
    <t>Child. Youth Serv. Rev.</t>
  </si>
  <si>
    <t>10.1016/j.childyouth.2014.06.005</t>
  </si>
  <si>
    <t>AO6NG</t>
  </si>
  <si>
    <t>WOS:000341468200007</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</si>
  <si>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</si>
  <si>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</si>
  <si>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</si>
  <si>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</si>
  <si>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</si>
  <si>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</si>
  <si>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</si>
  <si>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</si>
  <si>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</si>
  <si>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</si>
  <si>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1538-6341</t>
  </si>
  <si>
    <t>1931-2393</t>
  </si>
  <si>
    <t>PERSPECT SEX REPRO H</t>
  </si>
  <si>
    <t>Perspect. Sex Reprod. Health</t>
  </si>
  <si>
    <t>10.1363/4501313</t>
  </si>
  <si>
    <t>Demography; Family Studies</t>
  </si>
  <si>
    <t>107PF</t>
  </si>
  <si>
    <t>WOS:000316229700002</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</si>
  <si>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</si>
  <si>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</si>
  <si>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</si>
  <si>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</si>
  <si>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</si>
  <si>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</si>
  <si>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</si>
  <si>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</si>
  <si>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</si>
  <si>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</si>
  <si>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[L40 HD066680, R24 HD050924,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</si>
  <si>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</si>
  <si>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10.1363/4416712</t>
  </si>
  <si>
    <t>002OL</t>
  </si>
  <si>
    <t>Green Submitted, Green Accepted</t>
  </si>
  <si>
    <t>WOS:000308541400003</t>
  </si>
  <si>
    <t>Aassve, A; Arpino, B; Goisis, A</t>
  </si>
  <si>
    <t>Aassve, Arnstein; Arpino, Bruno; Goisis, Alice</t>
  </si>
  <si>
    <t>Grandparenting and mothers' labour force participation: A comparative analysis using the generations and gender survey</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</si>
  <si>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</si>
  <si>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</si>
  <si>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</si>
  <si>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</si>
  <si>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</si>
  <si>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</si>
  <si>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bruno/G-2775-2013; Arpino, Bruno/AAF-3867-2019</t>
  </si>
  <si>
    <t>arpino, bruno/0000-0002-8374-3066; AASSVE, ARNSTEIN/0000-0002-9980-8610; Goisis, Alice/0000-0002-3038-0337</t>
  </si>
  <si>
    <t>JUL 10</t>
  </si>
  <si>
    <t>10.4054/DemRes.2012.27.3</t>
  </si>
  <si>
    <t>972IH</t>
  </si>
  <si>
    <t>WOS:000306270000001</t>
  </si>
  <si>
    <t>Jackson, S; Cameron, C</t>
  </si>
  <si>
    <t>Jackson, Sonia; Cameron, Claire</t>
  </si>
  <si>
    <t>Leaving care: Looking ahead and aiming higher</t>
  </si>
  <si>
    <t>Youth in care; Social inclusion; Educational support; European comparisons; Leaving care; Post-compulsory education</t>
  </si>
  <si>
    <t>CHILDREN</t>
  </si>
  <si>
    <t>People who have been in out-of-home care as children are at high risk of social exclusion as adults. Longitudinal research suggests that this is closely linked to their low level of educational attainment. Yet in the past the education of children in care has attracted little research interest. In particular, almost nothing is known about the education of these young people beyond the stage of compulsory schooling. This paper draws on evidence from a European Union funded project, Young People in Public Care: Pathways to Education in Europe (YiPPEE) which aimed to find out how more care leavers could be encouraged to stay in school longer and enabled to access further and higher education. The research was carried out over three years by a consortium of five countries: England, Denmark, Sweden, Spain and Hungary. Four principal methods were used: a state-of-the-art literature and policy review, secondary analysis of published and unpublished statistics, surveys of responsible public bodies in social care and education, including interviews with professionals and managers, and biographical narrative interviews with a sample of 170 young people aged 18-24. Individual country studies were consolidated at each stage into comparative reports.(1) Principal results: In all the five European countries studied, remaining in formal education at least to age 18 or 19 has become the norm. However, this is not true for children in care and the gap in attainment is widening. Despite major differences in care and education systems between the five countries, the experiences of young people in transition from care to independence were found to be remarkably similar. Almost all had experienced many disruptions in their earlier education, both in their birth families and often also after entering care. Beyond 16 the picture was one of cumulative delay, with few young people able to follow the conventional pathway through school to college or university. Professionals identified as a major structural problem the historical split between care and education. Low expectations and lack of interest in education by social workers and carers, limited horizons and inadequate financial and personal support were the other main obstacles. Facilitating factors for educational achievement were strong personal motivation, having a close supportive adult, stability in care and school placements, satisfactory accommodation and financial help. Conclusions: If children and youth in out-of-home care are to enjoy equal opportunities with their peers a much stronger focus is needed in all countries on their formal and informal education throughout their time in care and beyond. With low level educational qualifications or none, they are severely disadvantaged in the labour market, especially at a time of high youth unemployment. In addition, their lack of family support and weak social networks put them at great risk of social exclusion in adulthood. Targeted measures to promote social mobility via participation in higher levels of education should be an explicit aim of welfare authorities. (C) 2012 Elsevier Ltd. All rights reserved.</t>
  </si>
  <si>
    <t>[Jackson, Sonia] Univ London, Thomas Coram Res Unit, London WC1H 0AA, England; [Cameron, Claire] Anglia Ruskin Univ, Cambridge, England</t>
  </si>
  <si>
    <t>University of London; University College London; UCL Institute of Education; Anglia Ruskin University</t>
  </si>
  <si>
    <t>Jackson, S (corresponding author), 56 High St, Thornbury BS35 2AN, South Glouceste, England.</t>
  </si>
  <si>
    <t>Sonia.Jackson@ioe.ac.uk</t>
  </si>
  <si>
    <t>Cameron, Claire/0000-0001-5477-0500</t>
  </si>
  <si>
    <t>10.1016/j.childyouth.2012.01.041</t>
  </si>
  <si>
    <t>937VU</t>
  </si>
  <si>
    <t>WOS:000303691900005</t>
  </si>
  <si>
    <t>Lebeer, J; Birta-Székely, N; Demeter, K; Bohács, K; Candeias, AA; Sonnesyn, G; Partanen, P; Dawson, L</t>
  </si>
  <si>
    <t>Lebeer, Jo; Birta-Szekely, Noemi; Demeter, Karmen; Bohacs, Krisztina; Candeias, Adelinda Araujo; Sonnesyn, Gunvor; Partanen, Petri; Dawson, Lorna</t>
  </si>
  <si>
    <t>Re-assessing the current assessment practice of children with special education needs in Europe</t>
  </si>
  <si>
    <t>SCHOOL PSYCHOLOGY INTERNATIONAL</t>
  </si>
  <si>
    <t>assessment needs; assessment practices; dynamic assessment; functional assessment; inclusive education; special education needs</t>
  </si>
  <si>
    <t>This article reports the results of the European DAFFODIL (Dynamic Assessment of Functioning and Oriented at Development and Inclusive Learning) Project on the question of how functional and learning assessment systems facilitate or inhibit participation of children with developmental difficulties in inclusive education. Questionnaires were sent to medical, psychological, educational professionals, and parents in Sweden, Portugal, Hungary, Belgium, Romania, Norway, and the Virgin Islands. Interviews and focus groups were organized. Results (95%) showed that static standardized psychometric tests of intellectual, behavioural, and language functioning were mainly used, with the WISC-III being the most frequent test applied. Less than 5% of the 166 professionals in our sample used formative assessment and contextual observation to reveal learning or developmental potential in a process-oriented way. Experts were generally not satisfied with current assessment practices. Reported weaknesses included lack of time, human resources, materials, cooperation, and follow-up. Assessment practice was mainly used to determine whether a child should be placed in a special needs programme, a special school, or an institutional setting, depending on whether a country has inclusive education practice or not. Parents were satisfied with static functional assessment when its purpose was to obtain disability benefits (financial, special education resources, recognition), but were unhappy with the negative outlook of reports. The main complaint of teachers and parents was about the poverty of recommendations on how to work with the child. Our conclusion is that the current practice of standardized psychometric testing seems to contribute to barriers to learning if it is used in a deterministic or predictive way. In this regard, dynamic and functional assessment methods that are qualitatively oriented seem promising in addressing the issues of learning and development in a different way. The methods also contribute to an understanding of the child's needs in learning and development. However, interpretation and communication of assessment results in a way that emphasizes a more adequate and challenging educational intervention for the child seems to be central.</t>
  </si>
  <si>
    <t>[Lebeer, Jo] Univ Antwerp, Fac Med, Daffodil Project, Dept Primary &amp; Interdisciplinary Care, B-2610 Antwerp, Belgium; [Birta-Szekely, Noemi] Univ Babes Bolyai, Dept Psychol, R-3400 Cluj Napoca, Romania; [Demeter, Karmen] Univ Babes Bolyai, Dept Appl Psychol, Cluj Napoca 400084, Romania; [Bohacs, Krisztina] Univ Szeged, Ctr Mediated Learning, Budapest, Hungary; [Candeias, Adelinda Araujo] Univ Evora, Res Ctr Educ &amp; Psychol, Evora, Portugal; [Sonnesyn, Gunvor] Pedverket, Voss, Norway; [Partanen, Petri] Mid Sweden Univ, Harnosand, Sweden; [Dawson, Lorna] Minist Educ &amp; Culture, Tortola, VI USA; [Bohacs, Krisztina] Univ Szeged, Doctoral Sch Educ Sci, Budapest, Hungary</t>
  </si>
  <si>
    <t>University of Antwerp; Babes Bolyai University from Cluj; Babes Bolyai University from Cluj; Szeged University; University of Evora; Mid-Sweden University; Szeged University</t>
  </si>
  <si>
    <t>Lebeer, J (corresponding author), Univ Antwerp, Fac Med, Daffodil Project, Dept Primary &amp; Interdisciplinary Care, Campus Drie Eiken,Univ Pl 1, B-2610 Antwerp, Belgium.</t>
  </si>
  <si>
    <t>jo.lebeer@ua.ac.be; bszekelynoemi@pszichologia.ro; demeter.karmen@pszichologia.ro; medialttanulas@t-email.hu; aac@uevora.pt; gunvor.sonnesyn@pedverket.no; petri.partanen@miun.se; lornamax@hotmail.com</t>
  </si>
  <si>
    <t>Lebeer, Jo/ABB-7961-2021; BIRTA SZEKELY, NOEMI/GVS-2120-2022; Dawson, Lorna/K-4063-2012; Candeias, Adelinda A./C-9916-2018</t>
  </si>
  <si>
    <t>Lebeer, Jo/0000-0001-5929-7783; Candeias, Adelinda A./0000-0002-9489-8880; BIRTA SZEKELY, NOEMI/0000-0001-5184-8536</t>
  </si>
  <si>
    <t>0143-0343</t>
  </si>
  <si>
    <t>SCHOOL PSYCHOL INT</t>
  </si>
  <si>
    <t>Sch. Psychol. Int.</t>
  </si>
  <si>
    <t>10.1177/0143034311409975</t>
  </si>
  <si>
    <t>Psychology, Educational</t>
  </si>
  <si>
    <t>875TH</t>
  </si>
  <si>
    <t>WOS:000299057400005</t>
  </si>
  <si>
    <t>Csonkáné, UK; Dusa, A; Fehér, A</t>
  </si>
  <si>
    <t>Csonkane Utasi Katalin; Dusa Agnes; Feher Angela</t>
  </si>
  <si>
    <t>On the fringes of the city: The Gyorgy Colony</t>
  </si>
  <si>
    <t>social acceptance; Roma minorities; volunteering; active participation</t>
  </si>
  <si>
    <t>The Being There Programme initiated at the Gyorgy Colony of Pecs - mainly populated by Roma - depends for its stability on the three pillars which underlie the activities of the Hungarian Maltese Charity Service. First, this is accomplished by the operation of our institutions, second, through model programs, and, finally, through our extensive network of volunteers. The Hungarian Maltese Charity Service has opened its office in the Gyorgy Colony in April 2007 The Being There Programme focuses not on the mere assessment of a situation, but on active observance through participation: we live the experience of the target group and among the target group, thus gradually bridging the rift between the helper and the helped. The Being There Programme focuses on two immediate target groups: first, the largely multiply disadvantaged and/or roma children on the Colony. Second, secondary school students in the elite schools of Pecs. The personal experiences of seeing the elite school students and the children of the Colony meet proves that there is a need for such joint programmes, and there is a need and purpose for projects like ours. Reintegration cannot be imagined merely as empowering social outcasts, but also by increasing the majority population's acceptance for them.</t>
  </si>
  <si>
    <t>[Feher Angela] Hungarian Maltese Char Serv, Being There Programme, Kescemet, Hungary</t>
  </si>
  <si>
    <t>Hungarian Maltese Char Serv, Being There Programme, Kescemet, Hungary.</t>
  </si>
  <si>
    <t>utasi.katalin@maltai.hu; dusa.agnes@maltai.hu; feherangela@maltai.hu</t>
  </si>
  <si>
    <t>828KF</t>
  </si>
  <si>
    <t>WOS:000295499200006</t>
  </si>
  <si>
    <t>Gázquez, JJ; Pérez, MC; Carrión, JJ</t>
  </si>
  <si>
    <t>Gazquez, Jose J.; Carmen Perez, M.; Carrion, Jose J.</t>
  </si>
  <si>
    <t>School Climate and Conflict Resolution According to the Students: A European Study</t>
  </si>
  <si>
    <t>REVISTA DE PSICODIDACTICA</t>
  </si>
  <si>
    <t>School climate; students; conflict resolution; participation</t>
  </si>
  <si>
    <t>PARENT INVOLVEMENT; ELEMENTARY-SCHOOL; ACHIEVEMENT; FAMILY; VICTIMIZATION; CONTEXTS; HOMEWORK; CHILDREN; SKILLS; STAFF</t>
  </si>
  <si>
    <t>School climate is determined by the relationship among the students and the teachers in their daily activities, without neglecting the importance of the parents' participation and involvement in school, not only for the students' own development and academic performance, but also to improve the climate of living together at school. Thus, we wish to determine how students perceive their parents' participation in school, what they think of the climate of their educational center, and their willingness to collaborate in its improvement. The sample was made up of 2.013 students of Secondary Education of Spain, Hungary, Austria, and the Czech Republic. The Spanish students reported that they had a better relationship with each other and with their teachers, the Czechs felt more empathy towards others, and, regarding participation, the Spanish and the Hungarian parents had the highest levels of participation through the Association of Students' Mothers and Fathers.</t>
  </si>
  <si>
    <t>[Gazquez, Jose J.; Carmen Perez, M.] Univ Almeria, Dept Psicol Evolut &amp; Educ, Almeria 04120, Spain; [Carrion, Jose J.] Univ Almeria, Dept Didact, Almeria 04120, Spain; [Carrion, Jose J.] Univ Almeria, Org Escolar, Almeria 04120, Spain</t>
  </si>
  <si>
    <t>Universidad de Almeria; Universidad de Almeria; Universidad de Almeria</t>
  </si>
  <si>
    <t>Gázquez, JJ (corresponding author), Univ Almeria, Dpto Psicol Evolut &amp; Educ, Ctra Sacramento S-N, Almeria 04120, Spain.</t>
  </si>
  <si>
    <t>jlinares@ual.es</t>
  </si>
  <si>
    <t>del Carmen Pérez-Fuentes, María/C-3018-2011; GAZQUEZ, JOSE JESUS/AAZ-7371-2021; Gazquez Linares, Jose Jesus/M-9230-2019</t>
  </si>
  <si>
    <t>del Carmen Pérez-Fuentes, María/0000-0001-5950-5175; Gazquez Linares, Jose Jesus/0000-0002-6969-1781</t>
  </si>
  <si>
    <t>ELSEVIER ESPANA S I</t>
  </si>
  <si>
    <t>INFANTA MERCEDES 90, MADRID, 28020, SPAIN</t>
  </si>
  <si>
    <t>1136-1034</t>
  </si>
  <si>
    <t>2254-4372</t>
  </si>
  <si>
    <t>REV PSICODIDACT</t>
  </si>
  <si>
    <t>Rev. Psicodidact.</t>
  </si>
  <si>
    <t>Education &amp; Educational Research; Psychology, Educational</t>
  </si>
  <si>
    <t>Education &amp; Educational Research; Psychology</t>
  </si>
  <si>
    <t>720HV</t>
  </si>
  <si>
    <t>WOS:000287272400003</t>
  </si>
  <si>
    <t>Ionita-Niculescu, M</t>
  </si>
  <si>
    <t>Ionita-Niculescu, Mihaela</t>
  </si>
  <si>
    <t>The Demographic Evolution of Targu Jiu at the End of the Nineteenth Century and the Beginning of the Twentieth</t>
  </si>
  <si>
    <t>Demography; birth rate; marriage; death rate; census; marital status</t>
  </si>
  <si>
    <t>Population censuses, civil status registers and records on natural population movements represent the main source of information for studying population dynamics. The general population census in Romania, carried out in December 1899, is regarded by specialists as the first systematic census conducted for exclusively statistical purposes. With a population of merely 6,718 inhabitants, Targu Jiu was placed last amongst the country's 32 county seats. In terms of marital status, as reflected by Foaia de Despoiare a populatiunii cu domiciliul obicinuit in comuna (The Census Records Sheet for the Populace Regularly Residing in the Commune) there were 2,600 single men and 1,337 single women; 1,133 married men and 958 married; 96 widowers and 358 widows; 29 divorced men and 83 divorced women. Although the role of the Church was reduced, after 1864, to the spiritual realm, through the secularisation of civil status as a result of the promulgation and enforcement of the Civil Code, the correspondence between the clergy and the local government representatives (the prefect and the mayor) reveals that there was a concern for maintaining the moral standards of the population by condemning cohabitation, marriages contracted during Lent with the consent of certain priests, and prohibiting marriages between close relatives. At the same time, what was also interesting was the manner in which prostitution was regulated and kept under control to prevent the moral degradation of the population and the spread of STDs. Together with the Romanian ethnics, there lived Transylvanian Romanians who were citizens of Austria-Hungary, Austrians, Hungarians, Bulgarians, Macedonians, Serbs, Germans and, last but not least, Jews. Although research on the archival funds kept in the local archives is in its infancy, a picture of the evolution of marriage and family at the turn of two centuries may be outlined. This rather unidyllic image was dominated by a difficult way of life, often marked by deprivation and a very high mortality rate, which was exceeded, though, by a surplus of births that were likely to biologically exhaust women. Whether children or adults, they were all exposed to diseases like tuberculosis, pneumonia, scarlet fever, typhoid fever, digestive infections, syphilis and malaria.</t>
  </si>
  <si>
    <t>V45DB</t>
  </si>
  <si>
    <t>WOS:000209796200007</t>
  </si>
  <si>
    <t>Pluhar, ZF; Piko, BF; Uzzoli, A; Page, RM; Dull, A</t>
  </si>
  <si>
    <t>Pluhar, Zsuzsanna F.; Piko, Bettina F.; Uzzoli, Annamaria; Page, Randy M.; Dull, Andrea</t>
  </si>
  <si>
    <t>Representations of the relationship among physical activity, health and perceived living environment in Hungarian urban children's images</t>
  </si>
  <si>
    <t>LANDSCAPE AND URBAN PLANNING</t>
  </si>
  <si>
    <t>Urban children; Environment; Physical activity; Child sport; 'Draw-and-write' technique</t>
  </si>
  <si>
    <t>NEIGHBORHOOD ENVIRONMENTS; PERCEPTIONS; ILLNESS; DETERMINANTS; ASSOCIATION; BEHAVIORS; NUTRITION; STUDENTS; OBESITY; CANCER</t>
  </si>
  <si>
    <t>Physical activity has a great influence on our health. Because of the environmental prerequisites of physical activity and health it would be important to explore what children think of this relationship. Therefore, this paper aims to highlight the connection among environment/urban planning and physical activity and the importance of them for health. The primary goal of the present study was to determine beliefs and interconnections between environment and regular physical activity between Grade 4 and Grade 5 children living in different urban settings. Subjects included young children aged 9-11 (N = 448) from six primary schools in Hungary representing three residential location types (capital city, medium-sized and small towns). Interconnections among the children's environment, health/illness and physical activity were assessed through a questionnaire based upon the 'draw-and-write' technique. Our findings showed a close connection between urban children's images of physical activity and the environment. Children's mentions of sports equipment, place, or institution suitable for physical activity were frequently in connection with the word 'environment'. The children's drawings and written answers that were analyzed in this study support, within each type of the residential location examined, that there is an opportunity to engage in satisfactory leisure time physical activity. (C) 2010 Elsevier B.V. All rights reserved.</t>
  </si>
  <si>
    <t>[Pluhar, Zsuzsanna F.; Piko, Bettina F.] Univ Szeged, Dept Behav Sci, Div Behav Sci, H-6722 Szeged, Hungary; [Uzzoli, Annamaria] Eotvos Lorand Univ, Dept Reg Geog, Budapest, Hungary; [Page, Randy M.] Brigham Young Univ, Dept Hlth Sci, Provo, UT 84602 USA; [Dull, Andrea] Eotvos Lorand Univ, Dept Cognit Psychol, Budapest, Hungary</t>
  </si>
  <si>
    <t>Szeged University; Eotvos Lorand University; Brigham Young University; Eotvos Lorand University</t>
  </si>
  <si>
    <t>Piko, BF (corresponding author), Univ Szeged, Dept Behav Sci, Div Behav Sci, Szentharomsag Str 5, H-6722 Szeged, Hungary.</t>
  </si>
  <si>
    <t>pikobettina@yahoo.com</t>
  </si>
  <si>
    <t>Piko, Bettina F./I-7865-2018</t>
  </si>
  <si>
    <t>Piko, Bettina F./0000-0002-3072-9615</t>
  </si>
  <si>
    <t>0169-2046</t>
  </si>
  <si>
    <t>1872-6062</t>
  </si>
  <si>
    <t>LANDSCAPE URBAN PLAN</t>
  </si>
  <si>
    <t>Landsc. Urban Plan.</t>
  </si>
  <si>
    <t>APR 30</t>
  </si>
  <si>
    <t>10.1016/j.landurbplan.2009.12.012</t>
  </si>
  <si>
    <t>Ecology; Environmental Studies; Geography; Geography, Physical; Regional &amp; Urban Planning; Urban Studies</t>
  </si>
  <si>
    <t>Environmental Sciences &amp; Ecology; Geography; Physical Geography; Public Administration; Urban Studies</t>
  </si>
  <si>
    <t>593ZL</t>
  </si>
  <si>
    <t>WOS:000277501800001</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</si>
  <si>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</si>
  <si>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</si>
  <si>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</si>
  <si>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</si>
  <si>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</si>
  <si>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</si>
  <si>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</si>
  <si>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</si>
  <si>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</si>
  <si>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</si>
  <si>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</si>
  <si>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Karsai, Istvan/GZA-9194-2022; Biddle, Stuart/AAE-9395-2019; SANDOR, IOSIF/AAO-2638-2020; Simonek, Jaromir/AAE-8844-2020</t>
  </si>
  <si>
    <t>Biddle, Stuart/0000-0002-7663-6895; SANDOR, IOSIF/0000-0003-2677-4568; Simonek, Jaromir/0000-0003-4242-4891</t>
  </si>
  <si>
    <t>TAYLOR &amp; FRANCIS LTD</t>
  </si>
  <si>
    <t>2-4 PARK SQUARE, MILTON PARK, ABINGDON OR14 4RN, OXON, ENGLAND</t>
  </si>
  <si>
    <t>1746-1391</t>
  </si>
  <si>
    <t>1536-7290</t>
  </si>
  <si>
    <t>EUR J SPORT SCI</t>
  </si>
  <si>
    <t>Eur. J. Sport Sci.</t>
  </si>
  <si>
    <t>10.1080/17461390902829234</t>
  </si>
  <si>
    <t>628JA</t>
  </si>
  <si>
    <t>WOS:000280114200005</t>
  </si>
  <si>
    <t>Sólyom, B</t>
  </si>
  <si>
    <t>Solyom Barbara</t>
  </si>
  <si>
    <t>E-health needs of the elderly: results gained from research with focus groups in Hungary</t>
  </si>
  <si>
    <t>INFORMACIOS TARSADALOM</t>
  </si>
  <si>
    <t>the elderly; activity; e-health services; Internet; ambient systems; exclusion</t>
  </si>
  <si>
    <t>The author investigates, by means of focus group research, the needs of the age group over 50 for e-health services. Her chief findings are as follows: The 50 to 65 years age group starts getting familiar with the Internet mainly for two reasons. The first and foremost motive is the desire to keep contact with the family, children and grandchildren. The other decisive factor is the hope to remain in the workforce or to return there. Those senior citizens who don't have families, job problems, and are not seeking jobs are unlikely to learn how to use the Internet. Members of the examined target groups deem technology useful because, according to them, it makes all facets of their lives easier. The only drawback is the pressure for contimuous updating. Learning can never cease, there is always the need for learning newer and newer applications, there is no respite, and the majority of respondents thinks that this pace is beyond their capabilities.</t>
  </si>
  <si>
    <t>Pecsi Tudomanyegyetem, Bolcseszettudomanyi Karanak Nyelvtudomanyi, Doktori Iskolajaban Kommunikacios Szakiranyban Fo, Pecs, Hungary</t>
  </si>
  <si>
    <t>Sólyom, B (corresponding author), Pecsi Tudomanyegyetem, Bolcseszettudomanyi Karanak Nyelvtudomanyi, Doktori Iskolajaban Kommunikacios Szakiranyban Fo, Pecs, Hungary.</t>
  </si>
  <si>
    <t>INFONIA</t>
  </si>
  <si>
    <t>MUEGYETEM RKP 9 II EMELET 210, BUDAPEST, 1111, HUNGARY</t>
  </si>
  <si>
    <t>1587-8694</t>
  </si>
  <si>
    <t>INF TARSAD</t>
  </si>
  <si>
    <t>Inf. Tarsad.</t>
  </si>
  <si>
    <t>Information Science &amp; Library Science</t>
  </si>
  <si>
    <t>644ML</t>
  </si>
  <si>
    <t>WOS:000281381600006</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</si>
  <si>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</si>
  <si>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</si>
  <si>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</si>
  <si>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</si>
  <si>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</si>
  <si>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</si>
  <si>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</si>
  <si>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</si>
  <si>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</si>
  <si>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</si>
  <si>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0888-3254</t>
  </si>
  <si>
    <t>1533-8371</t>
  </si>
  <si>
    <t>E EUR POLIT SOC</t>
  </si>
  <si>
    <t>East Eur. Polit. Soc.</t>
  </si>
  <si>
    <t>10.1177/0888325408316530</t>
  </si>
  <si>
    <t>Area Studies; Political Science</t>
  </si>
  <si>
    <t>Area Studies; Government &amp; Law</t>
  </si>
  <si>
    <t>378MY</t>
  </si>
  <si>
    <t>WOS:000261326500003</t>
  </si>
  <si>
    <t>Walsh, CA; Este, D; Krieg, B</t>
  </si>
  <si>
    <t>Walsh, Christine A.; Este, Dave; Krieg, Brigette</t>
  </si>
  <si>
    <t>The enculturation experience of Roma refugees: A Canadian perspective</t>
  </si>
  <si>
    <t>BRITISH JOURNAL OF SOCIAL WORK</t>
  </si>
  <si>
    <t>Roma; needs assessment; enculturation; social work practice</t>
  </si>
  <si>
    <t>HEALTH; NEEDS</t>
  </si>
  <si>
    <t>Since 1999, there has been increasing settlement in Hamilton, Ontario, Canada, of large numbers of Roma families from Hungary, seeking refugee status. A number of agencies across health, social services, education, immigration, child welfare and justice sectors were concerned about the Roma populations difficulties within these systems and the ability of these systems to provide effective services to the Roma population. The goal of the Roma Project was to promote deeper understanding of Roma peoples and their culture in order to inform more effective and culturally appropriate service delivery in addressing the needs of the Roma population. Focus group and key informant interviews with Roma community members and service providers were used to assess need in education, health care and social welfare domains. Analysis of the data produced recommendations for best practices in working with the Roma newcomers.</t>
  </si>
  <si>
    <t>[Walsh, Christine A.; Este, Dave] Univ Calgary, Fac Social Work, Calgary, AB T2N 1N4, Canada</t>
  </si>
  <si>
    <t>University of Calgary</t>
  </si>
  <si>
    <t>Walsh, CA (corresponding author), Univ Calgary, Fac Social Work, 2500 Univ Dr NW, Calgary, AB T2N 1N4, Canada.</t>
  </si>
  <si>
    <t>cwalsh@ucalgary.ca</t>
  </si>
  <si>
    <t>0045-3102</t>
  </si>
  <si>
    <t>1468-263X</t>
  </si>
  <si>
    <t>BRIT J SOC WORK</t>
  </si>
  <si>
    <t>Br. J. Soc. Work</t>
  </si>
  <si>
    <t>10.1093/bjsw/bcl369</t>
  </si>
  <si>
    <t>333IL</t>
  </si>
  <si>
    <t>WOS:000258146100005</t>
  </si>
  <si>
    <t>Hostálková, M</t>
  </si>
  <si>
    <t>Hostalkova, Marta</t>
  </si>
  <si>
    <t>The catechesis of the Church in Moravia in the period of the Austro-Hungarian monarchy</t>
  </si>
  <si>
    <t>STUDIA THEOLOGICA-CZECH REPUBLIC</t>
  </si>
  <si>
    <t>catechesis; process of the school catechesis; catechism; biblical history</t>
  </si>
  <si>
    <t>The article deals with the history of the catechesis of the Roman Catholic Church in Moravia in the historical context of the Church and of the political, social and cultural transformations of the Czech nation in the period of the Austro-Hungarian Monarchy. The catechesis was aimed at children and young people and realized in the school environment. In the school system the catechesis delivered in the traditional style, coming from the Enlightenment, persisted, according to which religion was looked upon and taught as an aggregate of doctrine which can be learned by heart (such as multiplication tables) and a set of duties towards God and the Church. This concept led to a perception that took deep roots: with the end of the compulsory school attendance the obligatory participation in the divine services and the sacramental life in general ended up as well.</t>
  </si>
  <si>
    <t>UNIV PALACKEHO OLOMOUCI</t>
  </si>
  <si>
    <t>OLOMOUC</t>
  </si>
  <si>
    <t>UNIVERZITNI 22, OLOMOUC, CZ-771 11, CZECH REPUBLIC</t>
  </si>
  <si>
    <t>1212-8570</t>
  </si>
  <si>
    <t>STUDIA THEOL-CZECH R</t>
  </si>
  <si>
    <t>Studia Theol.-Czech Repub.</t>
  </si>
  <si>
    <t>SUM</t>
  </si>
  <si>
    <t>320GG</t>
  </si>
  <si>
    <t>WOS:000257221100005</t>
  </si>
  <si>
    <t>Csizér, K; Kormos, J</t>
  </si>
  <si>
    <t>Csizer, Kata; Kormos, Judit</t>
  </si>
  <si>
    <t>The Relationship of Intercultural Contact and Language Learning Motivation among Hungarian Students of English and German</t>
  </si>
  <si>
    <t>JOURNAL OF MULTILINGUAL AND MULTICULTURAL DEVELOPMENT</t>
  </si>
  <si>
    <t>language learning motivation; intercultural contact; motivated behaviour; language-related attitudes; linguistic self-confidence; ethnolinguistic vitality</t>
  </si>
  <si>
    <t>SELF-CONFIDENCE; ADJUSTMENT; IDENTITY</t>
  </si>
  <si>
    <t>In this paper we report the results of a questionnaire survey conducted with 1777 Hungarian primary school children aged between 13 and 14 studying English and German. In our research we investigated the differences in the motivational and intercultural contact measures as well as determinants of motivated behaviour between learners of English and German. Our results indicate that students of English have a more positive attitude towards the native speakers of the language they study than learners of German, and children who study English have higher levels of linguistic self-confidence, invest more energy into language learning and receive more support from their environment than students of German. Our findings also reveal that learners of English experience more frequent direct written contact and contact through media products than learners of German. For both groups of language learners the results indicate that students with high levels of motivational intensity engage in various types of intercultural contact more frequently than students who invest less energy into language learning. Our findings seem to suggest that it is motivational intensity rather than the language being studied that affects what factors predict how much energy students are willing to invest in language learning.</t>
  </si>
  <si>
    <t>[Csizer, Kata; Kormos, Judit] Eotvos Lorand Univ, Dept English Appl Linguist, H-1088 Budapest, Hungary</t>
  </si>
  <si>
    <t>Kormos, J (corresponding author), Eotvos Lorand Univ, Dept English Appl Linguist, 5 Rakoczi Ut, H-1088 Budapest, Hungary.</t>
  </si>
  <si>
    <t>kormos.j@chello.hu</t>
  </si>
  <si>
    <t>Csizér, Kata/AAF-5747-2019; Csizér, Kata/J-2483-2017</t>
  </si>
  <si>
    <t>Csizér, Kata/0000-0003-1755-8142; Csizér, Kata/0000-0003-1755-8142; Kormos, Judit/0000-0002-2643-7222</t>
  </si>
  <si>
    <t>0143-4632</t>
  </si>
  <si>
    <t>1747-7557</t>
  </si>
  <si>
    <t>J MULTILING MULTICUL</t>
  </si>
  <si>
    <t>J. Multiling. Multicult. Develop.</t>
  </si>
  <si>
    <t>10.2167/jmmd557.0</t>
  </si>
  <si>
    <t>477JT</t>
  </si>
  <si>
    <t>WOS:000268516000003</t>
  </si>
  <si>
    <t>Limericku, S; Mintalová, Z</t>
  </si>
  <si>
    <t>Limericku, Sylviaz; Mintalova, Zora</t>
  </si>
  <si>
    <t>From the activity of the British Red Cross relief mission of Lady Muriel Paget in Slovakia</t>
  </si>
  <si>
    <t>History; British Red Cross; Lady Muriel Paget; Alice G. Masaryk; Czechoslovak Red Cross</t>
  </si>
  <si>
    <t>The Relief Mission of the British Red Cross under the guidance of Lady Muriel Paget came to Slovakia on request of Alice G. Masaryk. the Chair of the Czechoslovak Red Cross, after the World War I. In May 1919 the Mission helped to build refreshment stations of the first aid for the soldiers of the Czechoslovak Army during the war conflict with the Hungarian Red Army. It built an epidemic hospital in Turzovka and wiped out all extensive epidemic of typhus in Kysuce. It set up 100 feeding and distribution stations for children in which ill nearly two years 24 000 children had their meals every day and it built 16 stations of social and medical care for children and mothers where over 22 000 children were treated. It cave rise to the Children's Hospital, a home for undernourished children in Modra, a convalescent home for 50 soldiers in Rosice. The Relief Mission supported other activities for children in Slovakia and it incited medical educational activity. After the year 1948 significant and conceptual activities of the Relief Mission of the British Red Crosss under the guidance of Lady Muriel Paget in Slovakia were concealed.</t>
  </si>
  <si>
    <t>[Mintalova, Zora] Museum Slovenskeho Cerveneho Kriza, Martin, TN USA</t>
  </si>
  <si>
    <t>Mintalová, Zora/D-5059-2014</t>
  </si>
  <si>
    <t>Mintalová, Zora/0000-0003-2029-9372</t>
  </si>
  <si>
    <t>SLOVAK ACADEMIC PRESS LTD</t>
  </si>
  <si>
    <t>BRATISLAVA</t>
  </si>
  <si>
    <t>PO BOX 57 NAM SLOBODY 6, 810 05 BRATISLAVA, SLOVAKIA</t>
  </si>
  <si>
    <t>373YO</t>
  </si>
  <si>
    <t>WOS:000261009600005</t>
  </si>
  <si>
    <t>Plant, M; Miller, P; Plant, M; Kuntsche, S; Gmel, G; Ahlström, WS; Allamani, A; Beck, F; Bergmark, K; Bloomfield, K; Csémy, L; Elekes, Z; Knibbe, R; Kraus, L; Olafsdóttir, H; Rossow, I; Vidal, A</t>
  </si>
  <si>
    <t>Plant, M.; Miller, P.; Plant, M.; Kuntsche, S.; Gmel, G.; Ahlstroem, With S.; Allamani, A.; Beck, F.; Bergmark, K.; Bloomfield, K.; Csemy, L.; Elekes, Z.; Knibbe, R.; Kraus, L.; Olafsdottir, H.; Rossow, I.; Vidal, A.</t>
  </si>
  <si>
    <t>Marriage, cohabitation and alcohol consumption in young adults: an international exploration</t>
  </si>
  <si>
    <t>JOURNAL OF SUBSTANCE USE</t>
  </si>
  <si>
    <t>Alcohol; GENACIS; Europe; marriage; cohabitation; heavy drinking</t>
  </si>
  <si>
    <t>MENTAL-HEALTH; CHILDREN; COUPLES; FAMILY; RISK</t>
  </si>
  <si>
    <t>This paper examines the drinking behaviour of young adults aged 24-32 who were married or were cohabiting. Data on this subject were available from surveys in 10 European countries. These were carried out under the auspices of the major investigation entitled 'Gender, Alcohol and Culture: An International Study (GENACIS)'. In general married people were similar to those cohabiting on annual frequencies of alcohol consumption, but lower on amounts consumed on each occasion and, therefore, on annual volumes. However, the extent of these differences varied in different countries. On the usual consumption per occasion measure, there were larger differences between married and cohabiting in Sweden, Spain, the United Kingdom, the Czech Republic and Norway than in Germany, Finland, Denmark, Iceland and Hungary. The differences between married and cohabiting people were, however, not associated with gender or with the presence of children. At the aggregate country level no associations could be shown with women's empowerment, age of first marriage or per capita alcohol consumption.</t>
  </si>
  <si>
    <t>[Plant, M.; Miller, P.; Plant, M.] Univ W England, Ctr Publ Hlth Res, Alcohol &amp; Hlth Res Unit, Bristol BS16 1DD, Avon, England; [Kuntsche, S.; Gmel, G.] Swiss Inst Prevent Drug &amp; Alcohol Problems, Lausanne, Switzerland</t>
  </si>
  <si>
    <t>University of West England</t>
  </si>
  <si>
    <t>Plant, M (corresponding author), Univ W England, Ctr Publ Hlth Res, Alcohol &amp; Hlth Res Unit, Blackberry Hill, Bristol BS16 1DD, Avon, England.</t>
  </si>
  <si>
    <t>Moira.Plant@uwe.ac.uk</t>
  </si>
  <si>
    <t>Kraus, Ludwig/Q-1316-2018; Vidal-Infer, Antonio/D-2314-2015; Csemy, Ladislav/W-7915-2018</t>
  </si>
  <si>
    <t>Kraus, Ludwig/0000-0001-7282-0217; Vidal-Infer, Antonio/0000-0002-7860-8652; Beck, Francois/0000-0002-4880-1638; Csemy, Ladislav/0000-0001-8732-4232</t>
  </si>
  <si>
    <t>INFORMA HEALTHCARE</t>
  </si>
  <si>
    <t>52 VANDERBILT AVE, NEW YORK, NY 10017 USA</t>
  </si>
  <si>
    <t>1465-9891</t>
  </si>
  <si>
    <t>J SUBST USE</t>
  </si>
  <si>
    <t>J. Subst. Use</t>
  </si>
  <si>
    <t>10.1080/14659890701820028</t>
  </si>
  <si>
    <t>Substance Abuse</t>
  </si>
  <si>
    <t>535VT</t>
  </si>
  <si>
    <t>WOS:000273000700002</t>
  </si>
  <si>
    <t>Rurik, I; Kalabay, L</t>
  </si>
  <si>
    <t>Rurik, Imre; Kalabay, Laszlo</t>
  </si>
  <si>
    <t>Morbidity, demography, life style, and self-perceived health of Hungarian medical doctors 25 years after graduation</t>
  </si>
  <si>
    <t>MEDICAL SCIENCE MONITOR</t>
  </si>
  <si>
    <t>Hungarian; doctors; health; life-style; morbidity; demography</t>
  </si>
  <si>
    <t>PHYSICIAN HEALTH; CAREER SATISFACTION; FEMALE PHYSICIANS; WOMEN PHYSICIANS; MORTALITY</t>
  </si>
  <si>
    <t>Background: This study aimed to chart the health, perceived health, medical career, life style, and sociological factors of Hungarian physicians who graduated in 1979. The results were analyzed for differences between genders and professional specialty groups (primary, surgical, non-surgical, diagnostic). Material/Methods: Of 228 questionnaire completed by doctors 25 years after graduation from Semmelweis Medical University, Budapest, Hungary, 186 were analyzable. Results: More men were in surgical professions; a larger proportion of women became primary specialists. Women had to modify their specialty or place of work more often. The average number of children was 2.26 for men and 1.87 for women. Primary specialist men and non-surgical women showed the highest increases in body weight. Hypertension and failure to attend regular screenings were more common in males and they were more often dissatisfied with received treatment. Physical exercise, typically sports, were reduced after graduation and the preferred types of activity also changed. Female physicians considered regular exercise more important. Smokers were mainly male surgeons and women in primary care. Surgeons and women in non-surgical specialities consumed more alcohol. As patients, male physicians followed medical advice more faithfully. Doctors judged their own health status as better than their patients'. Knowledge of foreign languages was higher in the men. Ten percent of the physicians had postgraduate degrees in research. Conclusions: Physicians give advice and provide care, but they do not always follow such advice themselves. Their social circumstances and scientific careers depend mostly on the social and health system in which they work.</t>
  </si>
  <si>
    <t>[Rurik, Imre; Kalabay, Laszlo] Semmelweis Univ, Dept Family Med, H-1085 Budapest, Hungary</t>
  </si>
  <si>
    <t>Semmelweis University</t>
  </si>
  <si>
    <t>Rurik, I (corresponding author), Vorosmarty U 5, H-1201 Budapest XX, Hungary.</t>
  </si>
  <si>
    <t>Rurik.dr@t-online.hu</t>
  </si>
  <si>
    <t>Kalabay, Laszlo/0000-0002-8329-3755</t>
  </si>
  <si>
    <t>INT SCIENTIFIC LITERATURE, INC</t>
  </si>
  <si>
    <t>SMITHTOWN</t>
  </si>
  <si>
    <t>361 FOREST LANE, SMITHTOWN, NY 11787 USA</t>
  </si>
  <si>
    <t>1234-1010</t>
  </si>
  <si>
    <t>MED SCI MONITOR</t>
  </si>
  <si>
    <t>Med. Sci. Monitor</t>
  </si>
  <si>
    <t>JAN</t>
  </si>
  <si>
    <t>SR1</t>
  </si>
  <si>
    <t>SR8</t>
  </si>
  <si>
    <t>Medicine, Research &amp; Experimental</t>
  </si>
  <si>
    <t>Research &amp; Experimental Medicine</t>
  </si>
  <si>
    <t>257JT</t>
  </si>
  <si>
    <t>WOS:000252796000018</t>
  </si>
  <si>
    <t>Gósy, M</t>
  </si>
  <si>
    <t>Gosy, Maria</t>
  </si>
  <si>
    <t>Disfluencies and self-monitoring</t>
  </si>
  <si>
    <t>GOVOR</t>
  </si>
  <si>
    <t>disfluency; self-correction (phonetics); speech production; phonetics; Hungarian language</t>
  </si>
  <si>
    <t>SPEECH PRODUCTION</t>
  </si>
  <si>
    <t>One of the major questions in speech science has been how are language production and comprehension related Both processes require rapid and accurate retrieval of words and appropriate grammatical structures from the mental lexicon. Theories propose that word retrieval involves the selection of at least two levels of lexical information, semantic representations and word-forms. Spontaneous speech is characterized by various phonetic processes such as co-articulation, the variability of the phonetic form of words, and by various types of disfluency phenomena. As speakers we come across difficulties during speech planning while as listeners we have to cope with other peoples' speech difficulties resulting in erroneous utterances. Speech difluencies are generally defined as phenomena that interrupt the flow of speech and do not add propositional contents to an utterance. There are various forms of disfluencies that occur and might slightly differ across languages. This talk will discuss the results Of a series of experiments that have been carried out with Hungarian speakers/listeners focusing on speech disfluencies. A corpus containing more than 5 000 perceived disfluency items was analyzed while recorded spontaneous speech material of about 8 hours was analysed Several specific experiments were also carried out to investigate the problem with the participation of young people, children and elderly persons. The following questions were posed (i) How do the various types and occurrences of difluency highlight the difficulties the speaker faces during speaking? (ii) What kinds of interrelations exist between the phonetic and phonologocial operations resulting in errors during speech planning? (iii) Do pauses refer to specific operations in the mental lexicon predicting the phonetic output? The temporal analysis of word retrieval was carried out in a tip-of-the-tongue elicitation experiment while pauses signaling the speaker's word-finding difficulties were measured also in spontaneous speech. (iv) How does the speaker's self-monitoring work? What kinds of strategies lie behind the diverse outcomes of the self-monitoring process? There are disfluencies that the speaker fails to notice, on the one hand, and there are difluencies that are noticed by the speaker but still remain uncorrected, on the other. There are yet other disfluencies that are corrected during speaking without the action being noticed by the speaker. (v) Are there any differences among the types and occurrences of difluency depending on the age of the speaker? (vi) What kinds of effects do speakers' disfluencies have on listeners? Speech perception is an extremely fast process, given that while the mechanism interprets the incoming waveform as a series of linguistic segments and suprasegmentals, it is also continuously ready to receive and correct incoming erroneous messages. How are speakers able to monitor their own speech while listening at the same time to another's speech (using a shadowing technique) or while being disturbed by background speech noise (Lombard-effect)? What kind of strategy helps speakers to comprehend erroneous speech? Our findings enable a hypothesis to beformulated explaining the differences in speech disfluencies (both in production and perception) depending on their type, the speaker's age, the actual context and the speech planning level where they occur.</t>
  </si>
  <si>
    <t>[Gosy, Maria] HAS, Res Inst Linguist, Budapest, Hungary; [Gosy, Maria] Eotvos Lorand Univ, Budapest, Hungary</t>
  </si>
  <si>
    <t>Eotvos Lorand Research Network; Hungarian Academy of Sciences; Hungarian Research Centre for Linguistics; Eotvos Lorand University</t>
  </si>
  <si>
    <t>Gósy, M (corresponding author), HAS, Res Inst Linguist, Budapest, Hungary.</t>
  </si>
  <si>
    <t>Gosy, Maria/I-4620-2017</t>
  </si>
  <si>
    <t>Gosy, Maria/0000-0003-4336-3007</t>
  </si>
  <si>
    <t>UREDNISTVO CASOPISA GOVOR</t>
  </si>
  <si>
    <t>SVEUCILISTE U ZAGREBU, FILOZOFSKI FAKULTET ODSJEK ZA FONETIKUI, I LUCICA 3, ZAGREB, 10 000, CROATIA</t>
  </si>
  <si>
    <t>0352-7565</t>
  </si>
  <si>
    <t>Govor</t>
  </si>
  <si>
    <t>335MV</t>
  </si>
  <si>
    <t>WOS:000258295600002</t>
  </si>
  <si>
    <t>Holly, K</t>
  </si>
  <si>
    <t>Holly, Karol</t>
  </si>
  <si>
    <t>Princess Salomea and Hungarian - Polish relations in the period 1214-1241</t>
  </si>
  <si>
    <t>Princess Salomea (1211/12-1268, canonized in 1673) was the daughter of Prince Leszek the White, and married Prince Koloman, son of the Hungarian KingAndrew II. Since her early childhood, she was intricately involved in the decision-making process of Southwestern Poland and Hungary. Scepusia was the site of the meeting in 1214, at which Salomea's marriage with Koloman was arranged. Koloman later became the King of Galicia. They changed their residence and came to Scepusia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</si>
  <si>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SAS, Hist Inst, Bratislava 81364, Slovakia</t>
  </si>
  <si>
    <t>Slovak Academy of Sciences; SAS Institute Inc</t>
  </si>
  <si>
    <t>Holly, K (corresponding author), SAS, Hist Inst, Klemensova 19, Bratislava 81364, Slovakia.</t>
  </si>
  <si>
    <t>Hollý, Karol/X-6497-2019</t>
  </si>
  <si>
    <t>Hollý, Karol/0000-0002-5215-5173</t>
  </si>
  <si>
    <t>S</t>
  </si>
  <si>
    <t>243MR</t>
  </si>
  <si>
    <t>WOS:000251802500002</t>
  </si>
  <si>
    <t>Kohátová, M</t>
  </si>
  <si>
    <t>Kohutova, Maria</t>
  </si>
  <si>
    <t>Sixty years of professional Slovak historiography.: Research into modern history.</t>
  </si>
  <si>
    <t>Slovak Historical Society; congresses; modern history; themes</t>
  </si>
  <si>
    <t>The previous congresses of the Slovak Historical Society were either monothematic or balanced. The majority of congresses were mainly concerned with the history of the 20th century. In the field of modern history, formerly preferred themes are no longer receiving attention, for example, we no longer have researchers on the history of Ottoman expansion. Attention also needs to be directed to further themes such as the place of our royal boroughs and other towns subordinate to feudal lords in the economy of the Kingdom of Hungary, the role of the lower nobility in the anti-Turkish struggle and in the administration of the counties, the relationship of the counties to the monarch and the government, the role of Slovakia in the Thirty Years War or the participation of the Hungarian army in campaigns abroad for the Habsburgs, childhood, the work of children and old age.</t>
  </si>
  <si>
    <t>SAV, Hist Ustav, Bratislava 81364, Slovakia</t>
  </si>
  <si>
    <t>Kohátová, M (corresponding author), SAV, Hist Ustav, Klemensova 19, Bratislava 81364, Slovakia.</t>
  </si>
  <si>
    <t>Kohútová, Mária/X-6601-2019</t>
  </si>
  <si>
    <t>Kohútová, Mária/0000-0003-0864-0611</t>
  </si>
  <si>
    <t>159HQ</t>
  </si>
  <si>
    <t>WOS:000245856600007</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</si>
  <si>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</si>
  <si>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</si>
  <si>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</si>
  <si>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</si>
  <si>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</si>
  <si>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</si>
  <si>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</si>
  <si>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</si>
  <si>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</si>
  <si>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</si>
  <si>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</si>
  <si>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</si>
  <si>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</si>
  <si>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</si>
  <si>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</si>
  <si>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</si>
  <si>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</si>
  <si>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</si>
  <si>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Bicskei, É</t>
  </si>
  <si>
    <t>Bicskei, Eva</t>
  </si>
  <si>
    <t>Our greatest treasure, the child:: The, politics of child care in Hungary, 1945-1956</t>
  </si>
  <si>
    <t>WELFARE STATES; SOCIAL-HISTORY; CITIZENSHIP; GENDER</t>
  </si>
  <si>
    <t>This article explores child care and preschool educational policies in Hungary from the end of World War II until the 1956 revolution, focusing mainly on the forms of organization of preschool education, methods of financing, and the quality of educational facilities. Special attention is devoted to the gender dimension of the educational system, provisions concerning women's employment, and women's entitlements as mothers and caregivers. The article considers preschool education as the point of collision between (forced) productive and reproductive roles of women in the socialist system. In addition to analyzing the legislation on child care, the article studies the different stages of the policy process, in an effort to identify how competing discourses on welfare policies by multiple actors and agencies-such as the state, parties, local and county administrators, various interest groups, the women's movement, and parents-were strategically used in political narratives striving for dominance in the political field. It is also concerned with the implementation of these laws, and with their effect upon those directly affected by these policies.</t>
  </si>
  <si>
    <t>Cent European Univ, Dept Hist, Budapest, Hungary</t>
  </si>
  <si>
    <t>Central European University</t>
  </si>
  <si>
    <t>Bicskei, É (corresponding author), Cent European Univ, Dept Hist, Budapest, Hungary.</t>
  </si>
  <si>
    <t>10.1093/sp/jxj007</t>
  </si>
  <si>
    <t>056SR</t>
  </si>
  <si>
    <t>WOS:000238545900002</t>
  </si>
  <si>
    <t>Piko, BF; Keresztes, N; Pluhar, ZF</t>
  </si>
  <si>
    <t>Aggressive behavior and psychosocial health among children</t>
  </si>
  <si>
    <t>PERSONALITY AND INDIVIDUAL DIFFERENCES</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</si>
  <si>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</si>
  <si>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</si>
  <si>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</si>
  <si>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</si>
  <si>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</si>
  <si>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</si>
  <si>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 Bettina F./I-7865-2018; Tari-Keresztes, Noemi/AAU-7758-2020; Tari-Keresztes, Noemi/IQR-8080-2023</t>
  </si>
  <si>
    <t>Piko, Bettina F./0000-0002-3072-9615; Tari-Keresztes, Noemi/0000-0002-6529-0251</t>
  </si>
  <si>
    <t>0191-8869</t>
  </si>
  <si>
    <t>PERS INDIV DIFFER</t>
  </si>
  <si>
    <t>Pers. Individ. Differ.</t>
  </si>
  <si>
    <t>10.1016/j.paid.2005.08.012</t>
  </si>
  <si>
    <t>Psychology, Social</t>
  </si>
  <si>
    <t>026KB</t>
  </si>
  <si>
    <t>WOS:000236336700003</t>
  </si>
  <si>
    <t>Bahna, M</t>
  </si>
  <si>
    <t>Latent economy of the au pair cultural exchange programme</t>
  </si>
  <si>
    <t>SOCIOLOGIA</t>
  </si>
  <si>
    <t>Latent Economy of the Au Pair Cultural Exchange Programme. At the beginning of the 1990's the typical participants of the au pair scheme were predominantly middle-class girls from Western Europe. However, this has changed in the last decades and girls from Eastern Europe have prevailed in the au pair stays which continue to be defined as cultural exchange. Thus the meaning of the term au pair has started to change, mainly because of the significantly different life experiences, material and structural backgrounds of au pairs from post-communist countries, such as Slovakia, the Czech Republic or Hungary, and because of the growing demand for a low-cost solution of child care in the West. The piecemeal transformation of the programme of cultural exchange to a part of the child care strategy in Western European countries gives the au pair scheme an economic dimension hidden behind the official definition of the programme. This study, based on data from Internet agencies that mediate au pair stays, finds statistically significant differences in characteristics of an au pair from Eastern and Western Europe. It also states that there is coherence between the characteristics of au pairs and the economic situations of their countries of origin. The key differences in strategies of the Eastern and Western au pair are presented in the final typology.</t>
  </si>
  <si>
    <t>SAV, Sociol Ustav, Bratislava, Slovakia</t>
  </si>
  <si>
    <t>Bahna, M (corresponding author), SAV, Sociol Ustav, Bratislava, Slovakia.</t>
  </si>
  <si>
    <t>miloslav.bahna@savba.sk</t>
  </si>
  <si>
    <t>Bahna, Miloslav/I-2958-2016</t>
  </si>
  <si>
    <t>Bahna, Miloslav/0000-0003-2544-3660</t>
  </si>
  <si>
    <t>INST SOCIOLOGY SLOVAK ACAD SCIENCES</t>
  </si>
  <si>
    <t>KLEMENSOVA 19, BRATISLAVA, SLOVAKIA</t>
  </si>
  <si>
    <t>0049-1225</t>
  </si>
  <si>
    <t>1336-8613</t>
  </si>
  <si>
    <t>SOCIOLOGIA-BRATISLAV</t>
  </si>
  <si>
    <t>Sociologia</t>
  </si>
  <si>
    <t>980AM</t>
  </si>
  <si>
    <t>WOS:000232986300003</t>
  </si>
  <si>
    <t>Princess Salomea in Hungarian and Polish relations from 1214-1241</t>
  </si>
  <si>
    <t>Princess Salomea (1211/12 - 1268, canonized in 1673) was the daughter of Lord Leshek the White, and married Prince Koloman, son of the Hungarian King Andrew II. Since her early childhood, she was intricately involved in the decision-making process of Southwestern Poland and Hungary. Spis was the site of the meeting in 1214, at which Salomea's marriage with Koloman was arranged. Koloman later became the King of Galicia. They changed their residence and came to Spis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</si>
  <si>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919JE</t>
  </si>
  <si>
    <t>WOS:000228613500001</t>
  </si>
  <si>
    <t>Katuninec, M</t>
  </si>
  <si>
    <t>St. Adalbert's Society during the first period of its existence (1870-1918)</t>
  </si>
  <si>
    <t>history; Hungary; St Adalbert's Society; first period; existence; 1870-1918</t>
  </si>
  <si>
    <t>In the years 1870-1918 St. Adalbert's society played a significant role in the Slovak national life. Its activities covered not only religious, but also national, educational and instructional roles. Andrej Radlinsky, the Catholic priest, initiated the establishment of the Society in 1857. The first general assembly of the Society took place on September 14, 1870 in Trnava, where the seat of the society was established. After Matica slovenska was abolished in 1875, the Society overtook the role of a national institution. Intensive oppressive national policy of the Hungarian ruling class had its effect on the Society as well. In spite of various attacks the Society performed various religious, moral, educational activities for school children and for general public. The Slovak textbooks for schools published by the Society were used in evangelic schools. The publication of books and magazines in the Slovak language was the key activity of the Society. This continued thanks to the work of Society's representatives.</t>
  </si>
  <si>
    <t>681XH</t>
  </si>
  <si>
    <t>WOS:000183060500003</t>
  </si>
  <si>
    <t>Bowes, JM; Flanagan, C; Taylor, AJ</t>
  </si>
  <si>
    <t>Adolescents' ideas about individual and social responsibility in relation to children's household work: Some international comparisons</t>
  </si>
  <si>
    <t>INTERNATIONAL JOURNAL OF BEHAVIORAL DEVELOPMENT</t>
  </si>
  <si>
    <t>CATEGORICAL DATA; EXPLANATIONS; PARENTS; MONEY</t>
  </si>
  <si>
    <t>Cultural values of individual and social responsibility were investigated through adolescents' ideas about children's household work. A total of 4627 adolescents from six countries completed questionnaire items about the age children should begin chores, the value of children's participation, and the appropriateness of payment. Differences were found between countries for all questions but notably for the question of payment. Adolescents in the USA, Australia, and Sweden were more likely to support a general payment associated with children's household work, whereas adolescents in Bulgaria, the Czech Republic and Hungary were more likely to oppose payment. All differences interacted with type of task (self-care and family-care), corresponding to a relative emphasis on individual and social responsibility.</t>
  </si>
  <si>
    <t>Macquarie Univ, Inst Early Childhood, Sydney, NSW 2109, Australia; Penn State Univ, University Pk, PA 16802 USA</t>
  </si>
  <si>
    <t>Macquarie University; Pennsylvania Commonwealth System of Higher Education (PCSHE); Pennsylvania State University; Pennsylvania State University - University Park</t>
  </si>
  <si>
    <t>Bowes, JM (corresponding author), Macquarie Univ, Inst Early Childhood, Sydney, NSW 2109, Australia.</t>
  </si>
  <si>
    <t>jbowes@iec.iec.mq.edu.au</t>
  </si>
  <si>
    <t>Taylor, Alan/0000-0003-1137-0691</t>
  </si>
  <si>
    <t>0165-0254</t>
  </si>
  <si>
    <t>1464-0651</t>
  </si>
  <si>
    <t>INT J BEHAV DEV</t>
  </si>
  <si>
    <t>Int. J. Behav. Dev.</t>
  </si>
  <si>
    <t>10.1080/01650250042000032</t>
  </si>
  <si>
    <t>391FE</t>
  </si>
  <si>
    <t>WOS:000166344300007</t>
  </si>
  <si>
    <t>Pastorelli, C; Caprara, GV; Barbaranelli, C; Rola, J; Rozsa, S; Bandura, A</t>
  </si>
  <si>
    <t>The structure of children's perceived self-efficacy: A cross-national study</t>
  </si>
  <si>
    <t>EUROPEAN JOURNAL OF PSYCHOLOGICAL ASSESSMENT</t>
  </si>
  <si>
    <t>self-efficacy; cross-cultural validity; measure</t>
  </si>
  <si>
    <t>SOCIAL COGNITIVE THEORY; GENDER-DIFFERENCES; BELIEFS; AGGRESSION; CAREER; IMPACT</t>
  </si>
  <si>
    <t>The present study investigated the replicability of the factor structure of the Children's Perceived Self-Efficacy scales (CPSE; Bandura, 1990) in Italy, Hungary, and Poland. The findings of this cross-national study support the generalizability of the factor structure of children's social and academic efficacy. Perceived efficacy to resist peer pressure to engage transgressive conduct had a somewhat different factor structure for Hungarian children. Gender and national differences in the pattern of efficacy beliefs underscore the value of treating perceived self-efficacy as a multifaceted attribute. There were no overall gender differences in perceived social efficacy, but girls in all three societies have a higher sense of efficacy for academic activities and to resist peer pressure for transgressive activities. Italian children judge themselves more academically efficacious than do Hungarian children and more socially efficacious than their counterparts in both of the other two countries. An analysis of the facets of academic efficacy revealed that Hungarian children have a high sense of efficacy to master academic subjects but a lower efficacy than their Italian and Polish counterparts to take charge of their own learning. Polish children surpassed their counterparts in academic self-regulatory efficacy.</t>
  </si>
  <si>
    <t>Univ Roma La Sapienza, Dept Psychol, I-00185 Rome, Italy; Maria Grzegorzewska Coll Special Educ, Warsaw, Poland; Eotvos Lorand Univ, H-1445 Budapest, Hungary; Stanford Univ, Stanford, CA 94305 USA</t>
  </si>
  <si>
    <t>Sapienza University Rome; The Maria Grzegorzewska University; Eotvos Lorand University; Stanford University</t>
  </si>
  <si>
    <t>Pastorelli, C (corresponding author), Univ Roma La Sapienza, Dept Psychol, Via Marsi 78, I-00185 Rome, Italy.</t>
  </si>
  <si>
    <t>concetta.pastorelli@uniroma1.it</t>
  </si>
  <si>
    <t>HOGREFE PUBLISHING CORP</t>
  </si>
  <si>
    <t>BOSTON</t>
  </si>
  <si>
    <t>361 NEWBURY ST, 5 FL, BOSTON, MA, UNITED STATES</t>
  </si>
  <si>
    <t>1015-5759</t>
  </si>
  <si>
    <t>2151-2426</t>
  </si>
  <si>
    <t>EUR J PSYCHOL ASSESS</t>
  </si>
  <si>
    <t>Eur. J. Psychol. Assess.</t>
  </si>
  <si>
    <t>10.1027//1015-5759.17.2.87</t>
  </si>
  <si>
    <t>Psychology, Applied</t>
  </si>
  <si>
    <t>581KR</t>
  </si>
  <si>
    <t>WOS:000177291900002</t>
  </si>
  <si>
    <t>Kraaykamp, G; Nieuwbeerta, P</t>
  </si>
  <si>
    <t>Parental background and lifestyle differentiation in Eastern Europe: Social, political, and cultural intergenerational transmission in five former socialist societies</t>
  </si>
  <si>
    <t>SOCIAL SCIENCE RESEARCH</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</si>
  <si>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</si>
  <si>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</si>
  <si>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</si>
  <si>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</si>
  <si>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</si>
  <si>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Nieuwbeerta, Paul/H-3060-2013; Kraaykamp, Gerbert L.M./D-1017-2012</t>
  </si>
  <si>
    <t>Kraaykamp, Gerbert L.M./0000-0001-5692-1907; Nieuwbeerta, Paul/0000-0001-5134-3175</t>
  </si>
  <si>
    <t>ACADEMIC PRESS INC</t>
  </si>
  <si>
    <t>SAN DIEGO</t>
  </si>
  <si>
    <t>525 B ST, STE 1900, SAN DIEGO, CA 92101-4495 USA</t>
  </si>
  <si>
    <t>0049-089X</t>
  </si>
  <si>
    <t>SOC SCI RES</t>
  </si>
  <si>
    <t>Soc. Sci. Res.</t>
  </si>
  <si>
    <t>10.1006/ssre.1999.0655</t>
  </si>
  <si>
    <t>286NT</t>
  </si>
  <si>
    <t>WOS:000085452600005</t>
  </si>
  <si>
    <t>Biddle, SJH; Soos, I; Chatzisarantis, N</t>
  </si>
  <si>
    <t>Predicting physical activity intentions using a goal perspectives approach: a study of Hungarian youth</t>
  </si>
  <si>
    <t>SCANDINAVIAN JOURNAL OF MEDICINE &amp; SCIENCE IN SPORTS</t>
  </si>
  <si>
    <t>children; goal orientations; Hungary; intention; motivation; path analysis; social cognition</t>
  </si>
  <si>
    <t>SOCIAL COGNITIVE APPROACH; ORIENTATIONS; ABILITY</t>
  </si>
  <si>
    <t>Utilising a goal perspectives framework, a study predicting physical activity intentions in 12 to 16-year-old Hungarian adolescents was conducted with two samples. Theoretical predictions established a model that was tested through path analysis. Beliefs thought to underpin goal orientations were hypothesised to predict ego orientation (general and gift beliefs) and task orientation (learning and incremental beliefs). Task orientation was hypothesised to predict intentions directly, while ego orientation was hypothesised to predict intentions indirectly through perceived competence. Results from the first sample (n=301) suggested that the model could be improved by adding paths between general beliefs and perceived competence and between task orientation and perceived competence. This modified model was shown to fit data from a second sample (n=422) very well. Multi-group analysis confirmed a good fit and so the two samples were combined. The model fitted the data well for the total sample (n=723), Overall, results showed that 20.8% of the variance in intentions was explained by the model, and that sport ability beliefs were moderately associated with task orientation but only weakly associated with ego orientation. The motivational importance of a task orientation was confirmed with its direct prediction of intentions.</t>
  </si>
  <si>
    <t>Loughborough Univ Technol, Dept Phys Educ Sports Sci &amp; Recreat Management, Loughborough LE11 3TU, Leics, England; Univ Pecs, Pecs, Hungary</t>
  </si>
  <si>
    <t>Loughborough University; University of Pecs</t>
  </si>
  <si>
    <t>Biddle, SJH (corresponding author), Loughborough Univ Technol, Dept Phys Educ Sports Sci &amp; Recreat Management, Loughborough LE11 3TU, Leics, England.</t>
  </si>
  <si>
    <t>Biddle, Stuart/AAE-9395-2019</t>
  </si>
  <si>
    <t>Biddle, Stuart/0000-0002-7663-6895; Chatzisarantis, Nikos/0000-0001-7059-6805</t>
  </si>
  <si>
    <t>MUNKSGAARD INT PUBL LTD</t>
  </si>
  <si>
    <t>COPENHAGEN</t>
  </si>
  <si>
    <t>35 NORRE SOGADE, PO BOX 2148, DK-1016 COPENHAGEN, DENMARK</t>
  </si>
  <si>
    <t>0905-7188</t>
  </si>
  <si>
    <t>SCAND J MED SCI SPOR</t>
  </si>
  <si>
    <t>Scand. J. Med. Sci. Sports</t>
  </si>
  <si>
    <t>263GN</t>
  </si>
  <si>
    <t>WOS:000084117200005</t>
  </si>
  <si>
    <t>Pailhe, A</t>
  </si>
  <si>
    <t>Women's labour supply in Central Europe during the period of systemic change</t>
  </si>
  <si>
    <t>REVUE D ETUDES COMPARATIVES EST-OUEST</t>
  </si>
  <si>
    <t>HOME PRODUCTION; LEISURE; WORK</t>
  </si>
  <si>
    <t>During the Communist period, women in Central Europe had a very high labour force participation rate, mainly because of a shortage of manpower. During the first years of the period of systemic change, this rate fell. However, on the whole, people over the legal retirement age are particularly affected by the the labour market's evolution, and the percentage decrease in the activity rate is about the same for both men and women everywhere except in Hungary. By estimating a Probit model, the decrease in women's participation rate turns out to be mainly due both to more women (everywhere except in Poland) taking child-care leave and to the lower wages being offered to them. Unlike in the West, the husband's income level and joblessness rate has little negative impact on the probability that the wife works.</t>
  </si>
  <si>
    <t>Univ Reims, F-75013 Paris, France</t>
  </si>
  <si>
    <t>Universite de Reims Champagne-Ardenne</t>
  </si>
  <si>
    <t>Pailhe, A (corresponding author), Univ Reims, F-75013 Paris, France.</t>
  </si>
  <si>
    <t>Pailhe, Ariane/Q-1772-2016</t>
  </si>
  <si>
    <t>EDITIONS C N R S</t>
  </si>
  <si>
    <t>PARIS</t>
  </si>
  <si>
    <t>20/22 RUE ST. AMAND, 75015 PARIS, FRANCE</t>
  </si>
  <si>
    <t>0338-0599</t>
  </si>
  <si>
    <t>REV ETUD COMP EST-Q</t>
  </si>
  <si>
    <t>Rev. Etud. Comp. Est-Ouest</t>
  </si>
  <si>
    <t>10.3406/receo.1998.2907</t>
  </si>
  <si>
    <t>127LL</t>
  </si>
  <si>
    <t>WOS:000076352400002</t>
  </si>
  <si>
    <t>Rokusfalvy, P</t>
  </si>
  <si>
    <t>Tradition and time-dependency in psychological movements</t>
  </si>
  <si>
    <t>STUDIA PSYCHOLOGICA</t>
  </si>
  <si>
    <t>man; psychological movements; CG Jung; humanity</t>
  </si>
  <si>
    <t>Historically, axiologically and philosophically saturated study concerning psychological peripeteia in searching for the core of psychological cognition as a modern science. On the basis of more recent movements - humanistic and environmental psychology - the historical importance of thr: work of Hungarian psychologists D.H. Varkonyi and F. Lenard is becoming evident. Individual chapters reveal the value approach of the author (paraphrasing): truthfulness and trustworthiness as necessary preconditions in searching for psychological truth. The point of reference is child psychology, the subject matter of psychology is man in his entirety. So the problem of time-dependency of science and scientists, the real problem of today (the end of the 2nd millennium) is basically a psychological one! What is involved here is a total humanity of not only psychology but all sciences.</t>
  </si>
  <si>
    <t>Rokusfalvy, P (corresponding author), Bartok B Ut 35, H-11453 Budapest, Hungary.</t>
  </si>
  <si>
    <t>SLOVAK ACAD SCIENCES INST EXPERIMENTAL PSYCHOLOGY</t>
  </si>
  <si>
    <t>DUBRAVSKA CESTA 9, BRATISLAVA, SLOVAK REPUBLIC</t>
  </si>
  <si>
    <t>0039-3320</t>
  </si>
  <si>
    <t>STUD PSYCHOL</t>
  </si>
  <si>
    <t>Studia Psychol.</t>
  </si>
  <si>
    <t>104DU</t>
  </si>
  <si>
    <t>WOS:000074998300012</t>
  </si>
  <si>
    <t>Jarvis, S; Redmond, G</t>
  </si>
  <si>
    <t>Welfare state regimes and child poverty in the UK and Hungary</t>
  </si>
  <si>
    <t>JOURNAL OF EUROPEAN SOCIAL POLICY</t>
  </si>
  <si>
    <t>Recent social policy reforms in Hungary have signalled a significant reduction in state support for working mothers, including the introduction of means-tested benefits for families with children. In this article we argue that this represents a move towards a welfare-state regime similar to that found in the UK, which, for families with children, encourages the 'Breadwinner' household where the father is the sole earner and the mother works in the home. Comparative analysis of the incidence of child poverty in the UK and Hungary in 1993, prior to the recent reforms, shows that children in Hungary were less likely to fall into poverty than their UK counterparts. We argue that this was a result of a combination of generous and universal state benefits for families with children, and high rates of labour market participation by mothers. We maintain that the reforms recently implemented in Hungary can be expected to lead to increases in child poverty, the incidence of which is partly determined by the degree of welfare state support for families with children and the extent of female participation in the labour market.</t>
  </si>
  <si>
    <t>UNIV CAMBRIDGE,DEPT APPL ECON,CAMBRIDGE CB2 1TN,ENGLAND</t>
  </si>
  <si>
    <t>University of Cambridge</t>
  </si>
  <si>
    <t>Jarvis, S (corresponding author), UNIV ESSEX,ESRC,RES CTR MICROSOCIAL CHANGE,COLCHESTER CO4 3SQ,ESSEX,ENGLAND.</t>
  </si>
  <si>
    <t>Shaheem, Yasmine/A-8703-2018; Redmond, Gerry/B-4104-2013</t>
  </si>
  <si>
    <t>Shaheem, Yasmine/0000-0001-5375-981X; Redmond, Gerry/0000-0001-6440-4416</t>
  </si>
  <si>
    <t>6 BONHILL STREET, LONDON, ENGLAND EC2A 4PU</t>
  </si>
  <si>
    <t>0958-9287</t>
  </si>
  <si>
    <t>J EUR SOC POLICY</t>
  </si>
  <si>
    <t>J. Eur. Soc. Policy</t>
  </si>
  <si>
    <t>10.1177/095892879700700401</t>
  </si>
  <si>
    <t>Public Administration; Social Issues</t>
  </si>
  <si>
    <t>YE493</t>
  </si>
  <si>
    <t>WOS:A1997YE49300001</t>
  </si>
  <si>
    <t>Hirsch, E</t>
  </si>
  <si>
    <t>Voices from the black box: Folk song, boy scouts and the construction of folk nationalist hegemony in Hungary, 1930-1944</t>
  </si>
  <si>
    <t>ANTIPODE</t>
  </si>
  <si>
    <t>In the late 1930's, Hungarian nationalists initiated a variety of soup activities intended to foster a profound sense of personal connection to territories lost to the Hungarian state after World War I. Many involved collecting or performing folk songs, as folk music science was central to the Hungarian nationalist belief in an enduring ''folk soul.'' The Boy Scout Ethnography Program was a prime example, encouraging children to experience themselves, the territories and their peoples as ''deeply Hungarian.'' But nationalist ideologues did not ''create'' experiences of deepened nationality; the scouts actively worked to make sensible a highly contradictory ideology. Thus ideologues and their targets worked together to build nationalist hegemony.</t>
  </si>
  <si>
    <t>Hirsch, E (corresponding author), UNIV CALIF BERKELEY,DEPT GEOG,BERKELEY,CA 94720, USA.</t>
  </si>
  <si>
    <t>BLACKWELL PUBLISHERS</t>
  </si>
  <si>
    <t>CAMBRIDGE</t>
  </si>
  <si>
    <t>350 MAIN STREET, STE 6, CAMBRIDGE, MA 02148-5023</t>
  </si>
  <si>
    <t>0066-4812</t>
  </si>
  <si>
    <t>Antipode</t>
  </si>
  <si>
    <t>&amp;</t>
  </si>
  <si>
    <t>10.1111/1467-8330.00043</t>
  </si>
  <si>
    <t>WY644</t>
  </si>
  <si>
    <t>WOS:A1997WY64400005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</si>
</sst>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65</v>
      </c>
      <c r="AH2">
        <v>0</v>
      </c>
      <c r="AI2">
        <v>0</v>
      </c>
      <c r="AJ2">
        <v>0</v>
      </c>
      <c r="AK2">
        <v>0</v>
      </c>
      <c r="AL2" t="s">
        <v>90</v>
      </c>
      <c r="AM2" t="s">
        <v>91</v>
      </c>
      <c r="AN2" t="s">
        <v>92</v>
      </c>
      <c r="AO2" t="s">
        <v>74</v>
      </c>
      <c r="AP2" t="s">
        <v>93</v>
      </c>
      <c r="AQ2" t="s">
        <v>74</v>
      </c>
      <c r="AR2" t="s">
        <v>94</v>
      </c>
      <c r="AS2" t="s">
        <v>95</v>
      </c>
      <c r="AT2" t="s">
        <v>96</v>
      </c>
      <c r="AU2">
        <v>2023</v>
      </c>
      <c r="AV2">
        <v>13</v>
      </c>
      <c r="AW2">
        <v>9</v>
      </c>
      <c r="AX2" t="s">
        <v>74</v>
      </c>
      <c r="AY2" t="s">
        <v>74</v>
      </c>
      <c r="AZ2" t="s">
        <v>74</v>
      </c>
      <c r="BA2" t="s">
        <v>74</v>
      </c>
      <c r="BB2" t="s">
        <v>74</v>
      </c>
      <c r="BC2" t="s">
        <v>74</v>
      </c>
      <c r="BD2">
        <v>939</v>
      </c>
      <c r="BE2" t="s">
        <v>97</v>
      </c>
      <c r="BF2" t="str">
        <f>HYPERLINK("http://dx.doi.org/10.3390/educsci13090939","http://dx.doi.org/10.3390/educsci13090939")</f>
        <v>http://dx.doi.org/10.3390/educsci13090939</v>
      </c>
      <c r="BG2" t="s">
        <v>74</v>
      </c>
      <c r="BH2" t="s">
        <v>74</v>
      </c>
      <c r="BI2">
        <v>26</v>
      </c>
      <c r="BJ2" t="s">
        <v>98</v>
      </c>
      <c r="BK2" t="s">
        <v>99</v>
      </c>
      <c r="BL2" t="s">
        <v>98</v>
      </c>
      <c r="BM2" t="s">
        <v>100</v>
      </c>
      <c r="BN2" t="s">
        <v>74</v>
      </c>
      <c r="BO2" t="s">
        <v>101</v>
      </c>
      <c r="BP2" t="s">
        <v>74</v>
      </c>
      <c r="BQ2" t="s">
        <v>74</v>
      </c>
      <c r="BR2" t="s">
        <v>102</v>
      </c>
      <c r="BS2" t="s">
        <v>103</v>
      </c>
      <c r="BT2" t="str">
        <f>HYPERLINK("https%3A%2F%2Fwww.webofscience.com%2Fwos%2Fwoscc%2Ffull-record%2FWOS:001073311200001","View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74</v>
      </c>
      <c r="V3" t="s">
        <v>110</v>
      </c>
      <c r="W3" t="s">
        <v>111</v>
      </c>
      <c r="X3" t="s">
        <v>74</v>
      </c>
      <c r="Y3" t="s">
        <v>112</v>
      </c>
      <c r="Z3" t="s">
        <v>113</v>
      </c>
      <c r="AA3" t="s">
        <v>74</v>
      </c>
      <c r="AB3" t="s">
        <v>114</v>
      </c>
      <c r="AC3" t="s">
        <v>115</v>
      </c>
      <c r="AD3" t="s">
        <v>115</v>
      </c>
      <c r="AE3" t="s">
        <v>116</v>
      </c>
      <c r="AF3" t="s">
        <v>74</v>
      </c>
      <c r="AG3">
        <v>16</v>
      </c>
      <c r="AH3">
        <v>0</v>
      </c>
      <c r="AI3">
        <v>0</v>
      </c>
      <c r="AJ3">
        <v>0</v>
      </c>
      <c r="AK3">
        <v>0</v>
      </c>
      <c r="AL3" t="s">
        <v>117</v>
      </c>
      <c r="AM3" t="s">
        <v>118</v>
      </c>
      <c r="AN3" t="s">
        <v>119</v>
      </c>
      <c r="AO3" t="s">
        <v>120</v>
      </c>
      <c r="AP3" t="s">
        <v>121</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HYPERLINK("http://dx.doi.org/10.1080/10894160.2023.2255044","http://dx.doi.org/10.1080/10894160.2023.2255044")</f>
        <v>http://dx.doi.org/10.1080/10894160.2023.2255044</v>
      </c>
      <c r="BG3" t="s">
        <v>74</v>
      </c>
      <c r="BH3" t="s">
        <v>126</v>
      </c>
      <c r="BI3">
        <v>17</v>
      </c>
      <c r="BJ3" t="s">
        <v>127</v>
      </c>
      <c r="BK3" t="s">
        <v>99</v>
      </c>
      <c r="BL3" t="s">
        <v>128</v>
      </c>
      <c r="BM3" t="s">
        <v>129</v>
      </c>
      <c r="BN3">
        <v>37726919</v>
      </c>
      <c r="BO3" t="s">
        <v>74</v>
      </c>
      <c r="BP3" t="s">
        <v>74</v>
      </c>
      <c r="BQ3" t="s">
        <v>74</v>
      </c>
      <c r="BR3" t="s">
        <v>102</v>
      </c>
      <c r="BS3" t="s">
        <v>130</v>
      </c>
      <c r="BT3" t="str">
        <f>HYPERLINK("https%3A%2F%2Fwww.webofscience.com%2Fwos%2Fwoscc%2Ffull-record%2FWOS:001068442200001","View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108</v>
      </c>
      <c r="O4" t="s">
        <v>74</v>
      </c>
      <c r="P4" t="s">
        <v>74</v>
      </c>
      <c r="Q4" t="s">
        <v>74</v>
      </c>
      <c r="R4" t="s">
        <v>74</v>
      </c>
      <c r="S4" t="s">
        <v>74</v>
      </c>
      <c r="T4" t="s">
        <v>135</v>
      </c>
      <c r="U4" t="s">
        <v>136</v>
      </c>
      <c r="V4" t="s">
        <v>137</v>
      </c>
      <c r="W4" t="s">
        <v>138</v>
      </c>
      <c r="X4" t="s">
        <v>139</v>
      </c>
      <c r="Y4" t="s">
        <v>140</v>
      </c>
      <c r="Z4" t="s">
        <v>141</v>
      </c>
      <c r="AA4" t="s">
        <v>74</v>
      </c>
      <c r="AB4" t="s">
        <v>142</v>
      </c>
      <c r="AC4" t="s">
        <v>143</v>
      </c>
      <c r="AD4" t="s">
        <v>144</v>
      </c>
      <c r="AE4" t="s">
        <v>145</v>
      </c>
      <c r="AF4" t="s">
        <v>74</v>
      </c>
      <c r="AG4">
        <v>31</v>
      </c>
      <c r="AH4">
        <v>0</v>
      </c>
      <c r="AI4">
        <v>0</v>
      </c>
      <c r="AJ4">
        <v>5</v>
      </c>
      <c r="AK4">
        <v>5</v>
      </c>
      <c r="AL4" t="s">
        <v>117</v>
      </c>
      <c r="AM4" t="s">
        <v>118</v>
      </c>
      <c r="AN4" t="s">
        <v>119</v>
      </c>
      <c r="AO4" t="s">
        <v>146</v>
      </c>
      <c r="AP4" t="s">
        <v>147</v>
      </c>
      <c r="AQ4" t="s">
        <v>74</v>
      </c>
      <c r="AR4" t="s">
        <v>148</v>
      </c>
      <c r="AS4" t="s">
        <v>149</v>
      </c>
      <c r="AT4" t="s">
        <v>150</v>
      </c>
      <c r="AU4">
        <v>2023</v>
      </c>
      <c r="AV4" t="s">
        <v>74</v>
      </c>
      <c r="AW4" t="s">
        <v>74</v>
      </c>
      <c r="AX4" t="s">
        <v>74</v>
      </c>
      <c r="AY4" t="s">
        <v>74</v>
      </c>
      <c r="AZ4" t="s">
        <v>74</v>
      </c>
      <c r="BA4" t="s">
        <v>74</v>
      </c>
      <c r="BB4" t="s">
        <v>74</v>
      </c>
      <c r="BC4" t="s">
        <v>74</v>
      </c>
      <c r="BD4" t="s">
        <v>74</v>
      </c>
      <c r="BE4" t="s">
        <v>151</v>
      </c>
      <c r="BF4" t="str">
        <f>HYPERLINK("http://dx.doi.org/10.1080/19331681.2023.2220318","http://dx.doi.org/10.1080/19331681.2023.2220318")</f>
        <v>http://dx.doi.org/10.1080/19331681.2023.2220318</v>
      </c>
      <c r="BG4" t="s">
        <v>74</v>
      </c>
      <c r="BH4" t="s">
        <v>152</v>
      </c>
      <c r="BI4">
        <v>15</v>
      </c>
      <c r="BJ4" t="s">
        <v>153</v>
      </c>
      <c r="BK4" t="s">
        <v>154</v>
      </c>
      <c r="BL4" t="s">
        <v>155</v>
      </c>
      <c r="BM4" t="s">
        <v>156</v>
      </c>
      <c r="BN4" t="s">
        <v>74</v>
      </c>
      <c r="BO4" t="s">
        <v>74</v>
      </c>
      <c r="BP4" t="s">
        <v>74</v>
      </c>
      <c r="BQ4" t="s">
        <v>74</v>
      </c>
      <c r="BR4" t="s">
        <v>102</v>
      </c>
      <c r="BS4" t="s">
        <v>157</v>
      </c>
      <c r="BT4" t="str">
        <f>HYPERLINK("https%3A%2F%2Fwww.webofscience.com%2Fwos%2Fwoscc%2Ffull-record%2FWOS:001002307300001","View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163</v>
      </c>
      <c r="V5" t="s">
        <v>164</v>
      </c>
      <c r="W5" t="s">
        <v>165</v>
      </c>
      <c r="X5" t="s">
        <v>166</v>
      </c>
      <c r="Y5" t="s">
        <v>167</v>
      </c>
      <c r="Z5" t="s">
        <v>168</v>
      </c>
      <c r="AA5" t="s">
        <v>74</v>
      </c>
      <c r="AB5" t="s">
        <v>74</v>
      </c>
      <c r="AC5" t="s">
        <v>74</v>
      </c>
      <c r="AD5" t="s">
        <v>74</v>
      </c>
      <c r="AE5" t="s">
        <v>74</v>
      </c>
      <c r="AF5" t="s">
        <v>74</v>
      </c>
      <c r="AG5">
        <v>62</v>
      </c>
      <c r="AH5">
        <v>0</v>
      </c>
      <c r="AI5">
        <v>0</v>
      </c>
      <c r="AJ5">
        <v>0</v>
      </c>
      <c r="AK5">
        <v>0</v>
      </c>
      <c r="AL5" t="s">
        <v>169</v>
      </c>
      <c r="AM5" t="s">
        <v>170</v>
      </c>
      <c r="AN5" t="s">
        <v>171</v>
      </c>
      <c r="AO5" t="s">
        <v>172</v>
      </c>
      <c r="AP5" t="s">
        <v>173</v>
      </c>
      <c r="AQ5" t="s">
        <v>74</v>
      </c>
      <c r="AR5" t="s">
        <v>174</v>
      </c>
      <c r="AS5" t="s">
        <v>175</v>
      </c>
      <c r="AT5" t="s">
        <v>176</v>
      </c>
      <c r="AU5">
        <v>2023</v>
      </c>
      <c r="AV5">
        <v>68</v>
      </c>
      <c r="AW5">
        <v>1</v>
      </c>
      <c r="AX5" t="s">
        <v>74</v>
      </c>
      <c r="AY5" t="s">
        <v>74</v>
      </c>
      <c r="AZ5" t="s">
        <v>74</v>
      </c>
      <c r="BA5" t="s">
        <v>74</v>
      </c>
      <c r="BB5">
        <v>185</v>
      </c>
      <c r="BC5">
        <v>202</v>
      </c>
      <c r="BD5" t="s">
        <v>74</v>
      </c>
      <c r="BE5" t="s">
        <v>177</v>
      </c>
      <c r="BF5" t="str">
        <f>HYPERLINK("http://dx.doi.org/10.24193/subbmusica.2023.1.11","http://dx.doi.org/10.24193/subbmusica.2023.1.11")</f>
        <v>http://dx.doi.org/10.24193/subbmusica.2023.1.11</v>
      </c>
      <c r="BG5" t="s">
        <v>74</v>
      </c>
      <c r="BH5" t="s">
        <v>74</v>
      </c>
      <c r="BI5">
        <v>18</v>
      </c>
      <c r="BJ5" t="s">
        <v>178</v>
      </c>
      <c r="BK5" t="s">
        <v>99</v>
      </c>
      <c r="BL5" t="s">
        <v>178</v>
      </c>
      <c r="BM5" t="s">
        <v>179</v>
      </c>
      <c r="BN5" t="s">
        <v>74</v>
      </c>
      <c r="BO5" t="s">
        <v>101</v>
      </c>
      <c r="BP5" t="s">
        <v>74</v>
      </c>
      <c r="BQ5" t="s">
        <v>74</v>
      </c>
      <c r="BR5" t="s">
        <v>102</v>
      </c>
      <c r="BS5" t="s">
        <v>180</v>
      </c>
      <c r="BT5" t="str">
        <f>HYPERLINK("https%3A%2F%2Fwww.webofscience.com%2Fwos%2Fwoscc%2Ffull-record%2FWOS:001041984900012","View Full Record in Web of Science")</f>
        <v>View Full Record in Web of Science</v>
      </c>
    </row>
    <row r="6" spans="1:72" x14ac:dyDescent="0.25">
      <c r="A6" t="s">
        <v>72</v>
      </c>
      <c r="B6" t="s">
        <v>181</v>
      </c>
      <c r="C6" t="s">
        <v>74</v>
      </c>
      <c r="D6" t="s">
        <v>74</v>
      </c>
      <c r="E6" t="s">
        <v>74</v>
      </c>
      <c r="F6" t="s">
        <v>182</v>
      </c>
      <c r="G6" t="s">
        <v>74</v>
      </c>
      <c r="H6" t="s">
        <v>74</v>
      </c>
      <c r="I6" t="s">
        <v>183</v>
      </c>
      <c r="J6" t="s">
        <v>161</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74</v>
      </c>
      <c r="AC6" t="s">
        <v>74</v>
      </c>
      <c r="AD6" t="s">
        <v>74</v>
      </c>
      <c r="AE6" t="s">
        <v>74</v>
      </c>
      <c r="AF6" t="s">
        <v>74</v>
      </c>
      <c r="AG6">
        <v>20</v>
      </c>
      <c r="AH6">
        <v>0</v>
      </c>
      <c r="AI6">
        <v>0</v>
      </c>
      <c r="AJ6">
        <v>0</v>
      </c>
      <c r="AK6">
        <v>0</v>
      </c>
      <c r="AL6" t="s">
        <v>169</v>
      </c>
      <c r="AM6" t="s">
        <v>170</v>
      </c>
      <c r="AN6" t="s">
        <v>171</v>
      </c>
      <c r="AO6" t="s">
        <v>172</v>
      </c>
      <c r="AP6" t="s">
        <v>173</v>
      </c>
      <c r="AQ6" t="s">
        <v>74</v>
      </c>
      <c r="AR6" t="s">
        <v>174</v>
      </c>
      <c r="AS6" t="s">
        <v>175</v>
      </c>
      <c r="AT6" t="s">
        <v>176</v>
      </c>
      <c r="AU6">
        <v>2023</v>
      </c>
      <c r="AV6">
        <v>68</v>
      </c>
      <c r="AW6" t="s">
        <v>74</v>
      </c>
      <c r="AX6" t="s">
        <v>74</v>
      </c>
      <c r="AY6" t="s">
        <v>74</v>
      </c>
      <c r="AZ6" t="s">
        <v>191</v>
      </c>
      <c r="BA6" t="s">
        <v>74</v>
      </c>
      <c r="BB6">
        <v>181</v>
      </c>
      <c r="BC6">
        <v>195</v>
      </c>
      <c r="BD6" t="s">
        <v>74</v>
      </c>
      <c r="BE6" t="s">
        <v>192</v>
      </c>
      <c r="BF6" t="str">
        <f>HYPERLINK("http://dx.doi.org/10.24193/subbmusica.2023.spiss1.11","http://dx.doi.org/10.24193/subbmusica.2023.spiss1.11")</f>
        <v>http://dx.doi.org/10.24193/subbmusica.2023.spiss1.11</v>
      </c>
      <c r="BG6" t="s">
        <v>74</v>
      </c>
      <c r="BH6" t="s">
        <v>74</v>
      </c>
      <c r="BI6">
        <v>15</v>
      </c>
      <c r="BJ6" t="s">
        <v>178</v>
      </c>
      <c r="BK6" t="s">
        <v>99</v>
      </c>
      <c r="BL6" t="s">
        <v>178</v>
      </c>
      <c r="BM6" t="s">
        <v>193</v>
      </c>
      <c r="BN6" t="s">
        <v>74</v>
      </c>
      <c r="BO6" t="s">
        <v>74</v>
      </c>
      <c r="BP6" t="s">
        <v>74</v>
      </c>
      <c r="BQ6" t="s">
        <v>74</v>
      </c>
      <c r="BR6" t="s">
        <v>102</v>
      </c>
      <c r="BS6" t="s">
        <v>194</v>
      </c>
      <c r="BT6" t="str">
        <f>HYPERLINK("https%3A%2F%2Fwww.webofscience.com%2Fwos%2Fwoscc%2Ffull-record%2FWOS:001048730700010","View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108</v>
      </c>
      <c r="O7" t="s">
        <v>74</v>
      </c>
      <c r="P7" t="s">
        <v>74</v>
      </c>
      <c r="Q7" t="s">
        <v>74</v>
      </c>
      <c r="R7" t="s">
        <v>74</v>
      </c>
      <c r="S7" t="s">
        <v>74</v>
      </c>
      <c r="T7" t="s">
        <v>199</v>
      </c>
      <c r="U7" t="s">
        <v>200</v>
      </c>
      <c r="V7" t="s">
        <v>201</v>
      </c>
      <c r="W7" t="s">
        <v>202</v>
      </c>
      <c r="X7" t="s">
        <v>203</v>
      </c>
      <c r="Y7" t="s">
        <v>204</v>
      </c>
      <c r="Z7" t="s">
        <v>205</v>
      </c>
      <c r="AA7" t="s">
        <v>74</v>
      </c>
      <c r="AB7" t="s">
        <v>74</v>
      </c>
      <c r="AC7" t="s">
        <v>206</v>
      </c>
      <c r="AD7" t="s">
        <v>206</v>
      </c>
      <c r="AE7" t="s">
        <v>207</v>
      </c>
      <c r="AF7" t="s">
        <v>74</v>
      </c>
      <c r="AG7">
        <v>47</v>
      </c>
      <c r="AH7">
        <v>1</v>
      </c>
      <c r="AI7">
        <v>1</v>
      </c>
      <c r="AJ7">
        <v>5</v>
      </c>
      <c r="AK7">
        <v>5</v>
      </c>
      <c r="AL7" t="s">
        <v>117</v>
      </c>
      <c r="AM7" t="s">
        <v>118</v>
      </c>
      <c r="AN7" t="s">
        <v>119</v>
      </c>
      <c r="AO7" t="s">
        <v>208</v>
      </c>
      <c r="AP7" t="s">
        <v>209</v>
      </c>
      <c r="AQ7" t="s">
        <v>74</v>
      </c>
      <c r="AR7" t="s">
        <v>210</v>
      </c>
      <c r="AS7" t="s">
        <v>211</v>
      </c>
      <c r="AT7" t="s">
        <v>212</v>
      </c>
      <c r="AU7">
        <v>2023</v>
      </c>
      <c r="AV7" t="s">
        <v>74</v>
      </c>
      <c r="AW7" t="s">
        <v>74</v>
      </c>
      <c r="AX7" t="s">
        <v>74</v>
      </c>
      <c r="AY7" t="s">
        <v>74</v>
      </c>
      <c r="AZ7" t="s">
        <v>74</v>
      </c>
      <c r="BA7" t="s">
        <v>74</v>
      </c>
      <c r="BB7" t="s">
        <v>74</v>
      </c>
      <c r="BC7" t="s">
        <v>74</v>
      </c>
      <c r="BD7" t="s">
        <v>74</v>
      </c>
      <c r="BE7" t="s">
        <v>213</v>
      </c>
      <c r="BF7" t="str">
        <f>HYPERLINK("http://dx.doi.org/10.1080/14664208.2023.2205793","http://dx.doi.org/10.1080/14664208.2023.2205793")</f>
        <v>http://dx.doi.org/10.1080/14664208.2023.2205793</v>
      </c>
      <c r="BG7" t="s">
        <v>74</v>
      </c>
      <c r="BH7" t="s">
        <v>214</v>
      </c>
      <c r="BI7">
        <v>21</v>
      </c>
      <c r="BJ7" t="s">
        <v>215</v>
      </c>
      <c r="BK7" t="s">
        <v>216</v>
      </c>
      <c r="BL7" t="s">
        <v>217</v>
      </c>
      <c r="BM7" t="s">
        <v>218</v>
      </c>
      <c r="BN7" t="s">
        <v>74</v>
      </c>
      <c r="BO7" t="s">
        <v>74</v>
      </c>
      <c r="BP7" t="s">
        <v>74</v>
      </c>
      <c r="BQ7" t="s">
        <v>74</v>
      </c>
      <c r="BR7" t="s">
        <v>102</v>
      </c>
      <c r="BS7" t="s">
        <v>219</v>
      </c>
      <c r="BT7" t="str">
        <f>HYPERLINK("https%3A%2F%2Fwww.webofscience.com%2Fwos%2Fwoscc%2Ffull-record%2FWOS:000977353800001","View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78</v>
      </c>
      <c r="N8" t="s">
        <v>108</v>
      </c>
      <c r="O8" t="s">
        <v>74</v>
      </c>
      <c r="P8" t="s">
        <v>74</v>
      </c>
      <c r="Q8" t="s">
        <v>74</v>
      </c>
      <c r="R8" t="s">
        <v>74</v>
      </c>
      <c r="S8" t="s">
        <v>74</v>
      </c>
      <c r="T8" t="s">
        <v>74</v>
      </c>
      <c r="U8" t="s">
        <v>224</v>
      </c>
      <c r="V8" t="s">
        <v>225</v>
      </c>
      <c r="W8" t="s">
        <v>226</v>
      </c>
      <c r="X8" t="s">
        <v>227</v>
      </c>
      <c r="Y8" t="s">
        <v>228</v>
      </c>
      <c r="Z8" t="s">
        <v>229</v>
      </c>
      <c r="AA8" t="s">
        <v>74</v>
      </c>
      <c r="AB8" t="s">
        <v>230</v>
      </c>
      <c r="AC8" t="s">
        <v>231</v>
      </c>
      <c r="AD8" t="s">
        <v>232</v>
      </c>
      <c r="AE8" t="s">
        <v>233</v>
      </c>
      <c r="AF8" t="s">
        <v>74</v>
      </c>
      <c r="AG8">
        <v>96</v>
      </c>
      <c r="AH8">
        <v>0</v>
      </c>
      <c r="AI8">
        <v>0</v>
      </c>
      <c r="AJ8">
        <v>8</v>
      </c>
      <c r="AK8">
        <v>8</v>
      </c>
      <c r="AL8" t="s">
        <v>117</v>
      </c>
      <c r="AM8" t="s">
        <v>118</v>
      </c>
      <c r="AN8" t="s">
        <v>119</v>
      </c>
      <c r="AO8" t="s">
        <v>234</v>
      </c>
      <c r="AP8" t="s">
        <v>235</v>
      </c>
      <c r="AQ8" t="s">
        <v>74</v>
      </c>
      <c r="AR8" t="s">
        <v>236</v>
      </c>
      <c r="AS8" t="s">
        <v>237</v>
      </c>
      <c r="AT8" t="s">
        <v>238</v>
      </c>
      <c r="AU8">
        <v>2023</v>
      </c>
      <c r="AV8" t="s">
        <v>74</v>
      </c>
      <c r="AW8" t="s">
        <v>74</v>
      </c>
      <c r="AX8" t="s">
        <v>74</v>
      </c>
      <c r="AY8" t="s">
        <v>74</v>
      </c>
      <c r="AZ8" t="s">
        <v>74</v>
      </c>
      <c r="BA8" t="s">
        <v>74</v>
      </c>
      <c r="BB8" t="s">
        <v>74</v>
      </c>
      <c r="BC8" t="s">
        <v>74</v>
      </c>
      <c r="BD8" t="s">
        <v>74</v>
      </c>
      <c r="BE8" t="s">
        <v>239</v>
      </c>
      <c r="BF8" t="str">
        <f>HYPERLINK("http://dx.doi.org/10.1080/10489223.2023.2197891","http://dx.doi.org/10.1080/10489223.2023.2197891")</f>
        <v>http://dx.doi.org/10.1080/10489223.2023.2197891</v>
      </c>
      <c r="BG8" t="s">
        <v>74</v>
      </c>
      <c r="BH8" t="s">
        <v>214</v>
      </c>
      <c r="BI8">
        <v>19</v>
      </c>
      <c r="BJ8" t="s">
        <v>240</v>
      </c>
      <c r="BK8" t="s">
        <v>216</v>
      </c>
      <c r="BL8" t="s">
        <v>241</v>
      </c>
      <c r="BM8" t="s">
        <v>242</v>
      </c>
      <c r="BN8" t="s">
        <v>74</v>
      </c>
      <c r="BO8" t="s">
        <v>243</v>
      </c>
      <c r="BP8" t="s">
        <v>74</v>
      </c>
      <c r="BQ8" t="s">
        <v>74</v>
      </c>
      <c r="BR8" t="s">
        <v>102</v>
      </c>
      <c r="BS8" t="s">
        <v>244</v>
      </c>
      <c r="BT8" t="str">
        <f>HYPERLINK("https%3A%2F%2Fwww.webofscience.com%2Fwos%2Fwoscc%2Ffull-record%2FWOS:000973739400001","View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250</v>
      </c>
      <c r="V9" t="s">
        <v>251</v>
      </c>
      <c r="W9" t="s">
        <v>252</v>
      </c>
      <c r="X9" t="s">
        <v>253</v>
      </c>
      <c r="Y9" t="s">
        <v>254</v>
      </c>
      <c r="Z9" t="s">
        <v>255</v>
      </c>
      <c r="AA9" t="s">
        <v>74</v>
      </c>
      <c r="AB9" t="s">
        <v>74</v>
      </c>
      <c r="AC9" t="s">
        <v>74</v>
      </c>
      <c r="AD9" t="s">
        <v>74</v>
      </c>
      <c r="AE9" t="s">
        <v>74</v>
      </c>
      <c r="AF9" t="s">
        <v>74</v>
      </c>
      <c r="AG9">
        <v>87</v>
      </c>
      <c r="AH9">
        <v>0</v>
      </c>
      <c r="AI9">
        <v>0</v>
      </c>
      <c r="AJ9">
        <v>2</v>
      </c>
      <c r="AK9">
        <v>2</v>
      </c>
      <c r="AL9" t="s">
        <v>256</v>
      </c>
      <c r="AM9" t="s">
        <v>257</v>
      </c>
      <c r="AN9" t="s">
        <v>258</v>
      </c>
      <c r="AO9" t="s">
        <v>259</v>
      </c>
      <c r="AP9" t="s">
        <v>260</v>
      </c>
      <c r="AQ9" t="s">
        <v>74</v>
      </c>
      <c r="AR9" t="s">
        <v>261</v>
      </c>
      <c r="AS9" t="s">
        <v>262</v>
      </c>
      <c r="AT9" t="s">
        <v>176</v>
      </c>
      <c r="AU9">
        <v>2023</v>
      </c>
      <c r="AV9">
        <v>31</v>
      </c>
      <c r="AW9">
        <v>2</v>
      </c>
      <c r="AX9" t="s">
        <v>74</v>
      </c>
      <c r="AY9" t="s">
        <v>74</v>
      </c>
      <c r="AZ9" t="s">
        <v>74</v>
      </c>
      <c r="BA9" t="s">
        <v>74</v>
      </c>
      <c r="BB9">
        <v>104</v>
      </c>
      <c r="BC9">
        <v>129</v>
      </c>
      <c r="BD9" t="s">
        <v>74</v>
      </c>
      <c r="BE9" t="s">
        <v>263</v>
      </c>
      <c r="BF9" t="str">
        <f>HYPERLINK("http://dx.doi.org/10.1177/2336825X231164311","http://dx.doi.org/10.1177/2336825X231164311")</f>
        <v>http://dx.doi.org/10.1177/2336825X231164311</v>
      </c>
      <c r="BG9" t="s">
        <v>74</v>
      </c>
      <c r="BH9" t="s">
        <v>264</v>
      </c>
      <c r="BI9">
        <v>26</v>
      </c>
      <c r="BJ9" t="s">
        <v>265</v>
      </c>
      <c r="BK9" t="s">
        <v>99</v>
      </c>
      <c r="BL9" t="s">
        <v>266</v>
      </c>
      <c r="BM9" t="s">
        <v>267</v>
      </c>
      <c r="BN9" t="s">
        <v>74</v>
      </c>
      <c r="BO9" t="s">
        <v>243</v>
      </c>
      <c r="BP9" t="s">
        <v>74</v>
      </c>
      <c r="BQ9" t="s">
        <v>74</v>
      </c>
      <c r="BR9" t="s">
        <v>102</v>
      </c>
      <c r="BS9" t="s">
        <v>268</v>
      </c>
      <c r="BT9" t="str">
        <f>HYPERLINK("https%3A%2F%2Fwww.webofscience.com%2Fwos%2Fwoscc%2Ffull-record%2FWOS:000949510900001","View Full Record in Web of Science")</f>
        <v>View Full Record in Web of Science</v>
      </c>
    </row>
    <row r="10" spans="1:72" x14ac:dyDescent="0.25">
      <c r="A10" t="s">
        <v>72</v>
      </c>
      <c r="B10" t="s">
        <v>269</v>
      </c>
      <c r="C10" t="s">
        <v>74</v>
      </c>
      <c r="D10" t="s">
        <v>74</v>
      </c>
      <c r="E10" t="s">
        <v>74</v>
      </c>
      <c r="F10" t="s">
        <v>270</v>
      </c>
      <c r="G10" t="s">
        <v>74</v>
      </c>
      <c r="H10" t="s">
        <v>74</v>
      </c>
      <c r="I10" t="s">
        <v>271</v>
      </c>
      <c r="J10" t="s">
        <v>272</v>
      </c>
      <c r="K10" t="s">
        <v>74</v>
      </c>
      <c r="L10" t="s">
        <v>74</v>
      </c>
      <c r="M10" t="s">
        <v>78</v>
      </c>
      <c r="N10" t="s">
        <v>108</v>
      </c>
      <c r="O10" t="s">
        <v>74</v>
      </c>
      <c r="P10" t="s">
        <v>74</v>
      </c>
      <c r="Q10" t="s">
        <v>74</v>
      </c>
      <c r="R10" t="s">
        <v>74</v>
      </c>
      <c r="S10" t="s">
        <v>74</v>
      </c>
      <c r="T10" t="s">
        <v>273</v>
      </c>
      <c r="U10" t="s">
        <v>274</v>
      </c>
      <c r="V10" t="s">
        <v>275</v>
      </c>
      <c r="W10" t="s">
        <v>276</v>
      </c>
      <c r="X10" t="s">
        <v>277</v>
      </c>
      <c r="Y10" t="s">
        <v>278</v>
      </c>
      <c r="Z10" t="s">
        <v>279</v>
      </c>
      <c r="AA10" t="s">
        <v>280</v>
      </c>
      <c r="AB10" t="s">
        <v>281</v>
      </c>
      <c r="AC10" t="s">
        <v>74</v>
      </c>
      <c r="AD10" t="s">
        <v>74</v>
      </c>
      <c r="AE10" t="s">
        <v>74</v>
      </c>
      <c r="AF10" t="s">
        <v>74</v>
      </c>
      <c r="AG10">
        <v>25</v>
      </c>
      <c r="AH10">
        <v>3</v>
      </c>
      <c r="AI10">
        <v>3</v>
      </c>
      <c r="AJ10">
        <v>5</v>
      </c>
      <c r="AK10">
        <v>6</v>
      </c>
      <c r="AL10" t="s">
        <v>282</v>
      </c>
      <c r="AM10" t="s">
        <v>283</v>
      </c>
      <c r="AN10" t="s">
        <v>284</v>
      </c>
      <c r="AO10" t="s">
        <v>285</v>
      </c>
      <c r="AP10" t="s">
        <v>286</v>
      </c>
      <c r="AQ10" t="s">
        <v>74</v>
      </c>
      <c r="AR10" t="s">
        <v>287</v>
      </c>
      <c r="AS10" t="s">
        <v>288</v>
      </c>
      <c r="AT10" t="s">
        <v>289</v>
      </c>
      <c r="AU10">
        <v>2023</v>
      </c>
      <c r="AV10" t="s">
        <v>74</v>
      </c>
      <c r="AW10" t="s">
        <v>74</v>
      </c>
      <c r="AX10" t="s">
        <v>74</v>
      </c>
      <c r="AY10" t="s">
        <v>74</v>
      </c>
      <c r="AZ10" t="s">
        <v>74</v>
      </c>
      <c r="BA10" t="s">
        <v>74</v>
      </c>
      <c r="BB10" t="s">
        <v>74</v>
      </c>
      <c r="BC10" t="s">
        <v>74</v>
      </c>
      <c r="BD10" t="s">
        <v>74</v>
      </c>
      <c r="BE10" t="s">
        <v>290</v>
      </c>
      <c r="BF10" t="str">
        <f>HYPERLINK("http://dx.doi.org/10.1002/car.2821","http://dx.doi.org/10.1002/car.2821")</f>
        <v>http://dx.doi.org/10.1002/car.2821</v>
      </c>
      <c r="BG10" t="s">
        <v>74</v>
      </c>
      <c r="BH10" t="s">
        <v>264</v>
      </c>
      <c r="BI10">
        <v>10</v>
      </c>
      <c r="BJ10" t="s">
        <v>291</v>
      </c>
      <c r="BK10" t="s">
        <v>154</v>
      </c>
      <c r="BL10" t="s">
        <v>291</v>
      </c>
      <c r="BM10" t="s">
        <v>292</v>
      </c>
      <c r="BN10" t="s">
        <v>74</v>
      </c>
      <c r="BO10" t="s">
        <v>74</v>
      </c>
      <c r="BP10" t="s">
        <v>74</v>
      </c>
      <c r="BQ10" t="s">
        <v>74</v>
      </c>
      <c r="BR10" t="s">
        <v>102</v>
      </c>
      <c r="BS10" t="s">
        <v>293</v>
      </c>
      <c r="BT10" t="str">
        <f>HYPERLINK("https%3A%2F%2Fwww.webofscience.com%2Fwos%2Fwoscc%2Ffull-record%2FWOS:000942713300001","View Full Record in Web of Science")</f>
        <v>View Full Record in Web of Science</v>
      </c>
    </row>
    <row r="11" spans="1:72" x14ac:dyDescent="0.25">
      <c r="A11" t="s">
        <v>72</v>
      </c>
      <c r="B11" t="s">
        <v>294</v>
      </c>
      <c r="C11" t="s">
        <v>74</v>
      </c>
      <c r="D11" t="s">
        <v>74</v>
      </c>
      <c r="E11" t="s">
        <v>74</v>
      </c>
      <c r="F11" t="s">
        <v>295</v>
      </c>
      <c r="G11" t="s">
        <v>74</v>
      </c>
      <c r="H11" t="s">
        <v>74</v>
      </c>
      <c r="I11" t="s">
        <v>296</v>
      </c>
      <c r="J11" t="s">
        <v>297</v>
      </c>
      <c r="K11" t="s">
        <v>74</v>
      </c>
      <c r="L11" t="s">
        <v>74</v>
      </c>
      <c r="M11" t="s">
        <v>78</v>
      </c>
      <c r="N11" t="s">
        <v>79</v>
      </c>
      <c r="O11" t="s">
        <v>74</v>
      </c>
      <c r="P11" t="s">
        <v>74</v>
      </c>
      <c r="Q11" t="s">
        <v>74</v>
      </c>
      <c r="R11" t="s">
        <v>74</v>
      </c>
      <c r="S11" t="s">
        <v>74</v>
      </c>
      <c r="T11" t="s">
        <v>298</v>
      </c>
      <c r="U11" t="s">
        <v>74</v>
      </c>
      <c r="V11" t="s">
        <v>299</v>
      </c>
      <c r="W11" t="s">
        <v>300</v>
      </c>
      <c r="X11" t="s">
        <v>301</v>
      </c>
      <c r="Y11" t="s">
        <v>302</v>
      </c>
      <c r="Z11" t="s">
        <v>303</v>
      </c>
      <c r="AA11" t="s">
        <v>74</v>
      </c>
      <c r="AB11" t="s">
        <v>304</v>
      </c>
      <c r="AC11" t="s">
        <v>74</v>
      </c>
      <c r="AD11" t="s">
        <v>74</v>
      </c>
      <c r="AE11" t="s">
        <v>74</v>
      </c>
      <c r="AF11" t="s">
        <v>74</v>
      </c>
      <c r="AG11">
        <v>54</v>
      </c>
      <c r="AH11">
        <v>0</v>
      </c>
      <c r="AI11">
        <v>0</v>
      </c>
      <c r="AJ11">
        <v>1</v>
      </c>
      <c r="AK11">
        <v>1</v>
      </c>
      <c r="AL11" t="s">
        <v>256</v>
      </c>
      <c r="AM11" t="s">
        <v>257</v>
      </c>
      <c r="AN11" t="s">
        <v>258</v>
      </c>
      <c r="AO11" t="s">
        <v>305</v>
      </c>
      <c r="AP11" t="s">
        <v>306</v>
      </c>
      <c r="AQ11" t="s">
        <v>74</v>
      </c>
      <c r="AR11" t="s">
        <v>307</v>
      </c>
      <c r="AS11" t="s">
        <v>308</v>
      </c>
      <c r="AT11" t="s">
        <v>309</v>
      </c>
      <c r="AU11">
        <v>2023</v>
      </c>
      <c r="AV11">
        <v>48</v>
      </c>
      <c r="AW11">
        <v>3</v>
      </c>
      <c r="AX11" t="s">
        <v>74</v>
      </c>
      <c r="AY11" t="s">
        <v>74</v>
      </c>
      <c r="AZ11" t="s">
        <v>191</v>
      </c>
      <c r="BA11" t="s">
        <v>74</v>
      </c>
      <c r="BB11">
        <v>338</v>
      </c>
      <c r="BC11">
        <v>353</v>
      </c>
      <c r="BD11" t="s">
        <v>74</v>
      </c>
      <c r="BE11" t="s">
        <v>310</v>
      </c>
      <c r="BF11" t="str">
        <f>HYPERLINK("http://dx.doi.org/10.1177/03631990231160222","http://dx.doi.org/10.1177/03631990231160222")</f>
        <v>http://dx.doi.org/10.1177/03631990231160222</v>
      </c>
      <c r="BG11" t="s">
        <v>74</v>
      </c>
      <c r="BH11" t="s">
        <v>311</v>
      </c>
      <c r="BI11">
        <v>16</v>
      </c>
      <c r="BJ11" t="s">
        <v>312</v>
      </c>
      <c r="BK11" t="s">
        <v>154</v>
      </c>
      <c r="BL11" t="s">
        <v>313</v>
      </c>
      <c r="BM11" t="s">
        <v>314</v>
      </c>
      <c r="BN11" t="s">
        <v>74</v>
      </c>
      <c r="BO11" t="s">
        <v>74</v>
      </c>
      <c r="BP11" t="s">
        <v>74</v>
      </c>
      <c r="BQ11" t="s">
        <v>74</v>
      </c>
      <c r="BR11" t="s">
        <v>102</v>
      </c>
      <c r="BS11" t="s">
        <v>315</v>
      </c>
      <c r="BT11" t="str">
        <f>HYPERLINK("https%3A%2F%2Fwww.webofscience.com%2Fwos%2Fwoscc%2Ffull-record%2FWOS:000942147700001","View Full Record in Web of Science")</f>
        <v>View Full Record in Web of Science</v>
      </c>
    </row>
    <row r="12" spans="1:72" x14ac:dyDescent="0.25">
      <c r="A12" t="s">
        <v>72</v>
      </c>
      <c r="B12" t="s">
        <v>316</v>
      </c>
      <c r="C12" t="s">
        <v>74</v>
      </c>
      <c r="D12" t="s">
        <v>74</v>
      </c>
      <c r="E12" t="s">
        <v>74</v>
      </c>
      <c r="F12" t="s">
        <v>317</v>
      </c>
      <c r="G12" t="s">
        <v>74</v>
      </c>
      <c r="H12" t="s">
        <v>74</v>
      </c>
      <c r="I12" t="s">
        <v>318</v>
      </c>
      <c r="J12" t="s">
        <v>319</v>
      </c>
      <c r="K12" t="s">
        <v>74</v>
      </c>
      <c r="L12" t="s">
        <v>74</v>
      </c>
      <c r="M12" t="s">
        <v>78</v>
      </c>
      <c r="N12" t="s">
        <v>79</v>
      </c>
      <c r="O12" t="s">
        <v>74</v>
      </c>
      <c r="P12" t="s">
        <v>74</v>
      </c>
      <c r="Q12" t="s">
        <v>74</v>
      </c>
      <c r="R12" t="s">
        <v>74</v>
      </c>
      <c r="S12" t="s">
        <v>74</v>
      </c>
      <c r="T12" t="s">
        <v>320</v>
      </c>
      <c r="U12" t="s">
        <v>321</v>
      </c>
      <c r="V12" t="s">
        <v>322</v>
      </c>
      <c r="W12" t="s">
        <v>323</v>
      </c>
      <c r="X12" t="s">
        <v>324</v>
      </c>
      <c r="Y12" t="s">
        <v>325</v>
      </c>
      <c r="Z12" t="s">
        <v>326</v>
      </c>
      <c r="AA12" t="s">
        <v>74</v>
      </c>
      <c r="AB12" t="s">
        <v>327</v>
      </c>
      <c r="AC12" t="s">
        <v>74</v>
      </c>
      <c r="AD12" t="s">
        <v>74</v>
      </c>
      <c r="AE12" t="s">
        <v>74</v>
      </c>
      <c r="AF12" t="s">
        <v>74</v>
      </c>
      <c r="AG12">
        <v>34</v>
      </c>
      <c r="AH12">
        <v>0</v>
      </c>
      <c r="AI12">
        <v>0</v>
      </c>
      <c r="AJ12">
        <v>1</v>
      </c>
      <c r="AK12">
        <v>3</v>
      </c>
      <c r="AL12" t="s">
        <v>328</v>
      </c>
      <c r="AM12" t="s">
        <v>329</v>
      </c>
      <c r="AN12" t="s">
        <v>330</v>
      </c>
      <c r="AO12" t="s">
        <v>331</v>
      </c>
      <c r="AP12" t="s">
        <v>332</v>
      </c>
      <c r="AQ12" t="s">
        <v>74</v>
      </c>
      <c r="AR12" t="s">
        <v>333</v>
      </c>
      <c r="AS12" t="s">
        <v>334</v>
      </c>
      <c r="AT12" t="s">
        <v>335</v>
      </c>
      <c r="AU12">
        <v>2023</v>
      </c>
      <c r="AV12">
        <v>233</v>
      </c>
      <c r="AW12" t="s">
        <v>74</v>
      </c>
      <c r="AX12" t="s">
        <v>74</v>
      </c>
      <c r="AY12" t="s">
        <v>74</v>
      </c>
      <c r="AZ12" t="s">
        <v>74</v>
      </c>
      <c r="BA12" t="s">
        <v>74</v>
      </c>
      <c r="BB12" t="s">
        <v>74</v>
      </c>
      <c r="BC12" t="s">
        <v>74</v>
      </c>
      <c r="BD12">
        <v>103825</v>
      </c>
      <c r="BE12" t="s">
        <v>336</v>
      </c>
      <c r="BF12" t="str">
        <f>HYPERLINK("http://dx.doi.org/10.1016/j.actpsy.2023.103825","http://dx.doi.org/10.1016/j.actpsy.2023.103825")</f>
        <v>http://dx.doi.org/10.1016/j.actpsy.2023.103825</v>
      </c>
      <c r="BG12" t="s">
        <v>74</v>
      </c>
      <c r="BH12" t="s">
        <v>337</v>
      </c>
      <c r="BI12">
        <v>9</v>
      </c>
      <c r="BJ12" t="s">
        <v>338</v>
      </c>
      <c r="BK12" t="s">
        <v>154</v>
      </c>
      <c r="BL12" t="s">
        <v>339</v>
      </c>
      <c r="BM12" t="s">
        <v>340</v>
      </c>
      <c r="BN12">
        <v>36630739</v>
      </c>
      <c r="BO12" t="s">
        <v>101</v>
      </c>
      <c r="BP12" t="s">
        <v>74</v>
      </c>
      <c r="BQ12" t="s">
        <v>74</v>
      </c>
      <c r="BR12" t="s">
        <v>102</v>
      </c>
      <c r="BS12" t="s">
        <v>341</v>
      </c>
      <c r="BT12" t="str">
        <f>HYPERLINK("https%3A%2F%2Fwww.webofscience.com%2Fwos%2Fwoscc%2Ffull-record%2FWOS:000923091300001","View Full Record in Web of Science")</f>
        <v>View Full Record in Web of Science</v>
      </c>
    </row>
    <row r="13" spans="1:72" x14ac:dyDescent="0.25">
      <c r="A13" t="s">
        <v>72</v>
      </c>
      <c r="B13" t="s">
        <v>342</v>
      </c>
      <c r="C13" t="s">
        <v>74</v>
      </c>
      <c r="D13" t="s">
        <v>74</v>
      </c>
      <c r="E13" t="s">
        <v>74</v>
      </c>
      <c r="F13" t="s">
        <v>343</v>
      </c>
      <c r="G13" t="s">
        <v>74</v>
      </c>
      <c r="H13" t="s">
        <v>74</v>
      </c>
      <c r="I13" t="s">
        <v>344</v>
      </c>
      <c r="J13" t="s">
        <v>345</v>
      </c>
      <c r="K13" t="s">
        <v>74</v>
      </c>
      <c r="L13" t="s">
        <v>74</v>
      </c>
      <c r="M13" t="s">
        <v>78</v>
      </c>
      <c r="N13" t="s">
        <v>79</v>
      </c>
      <c r="O13" t="s">
        <v>74</v>
      </c>
      <c r="P13" t="s">
        <v>74</v>
      </c>
      <c r="Q13" t="s">
        <v>74</v>
      </c>
      <c r="R13" t="s">
        <v>74</v>
      </c>
      <c r="S13" t="s">
        <v>74</v>
      </c>
      <c r="T13" t="s">
        <v>346</v>
      </c>
      <c r="U13" t="s">
        <v>347</v>
      </c>
      <c r="V13" t="s">
        <v>348</v>
      </c>
      <c r="W13" t="s">
        <v>349</v>
      </c>
      <c r="X13" t="s">
        <v>350</v>
      </c>
      <c r="Y13" t="s">
        <v>351</v>
      </c>
      <c r="Z13" t="s">
        <v>352</v>
      </c>
      <c r="AA13" t="s">
        <v>353</v>
      </c>
      <c r="AB13" t="s">
        <v>354</v>
      </c>
      <c r="AC13" t="s">
        <v>74</v>
      </c>
      <c r="AD13" t="s">
        <v>74</v>
      </c>
      <c r="AE13" t="s">
        <v>74</v>
      </c>
      <c r="AF13" t="s">
        <v>74</v>
      </c>
      <c r="AG13">
        <v>52</v>
      </c>
      <c r="AH13">
        <v>0</v>
      </c>
      <c r="AI13">
        <v>0</v>
      </c>
      <c r="AJ13">
        <v>0</v>
      </c>
      <c r="AK13">
        <v>0</v>
      </c>
      <c r="AL13" t="s">
        <v>355</v>
      </c>
      <c r="AM13" t="s">
        <v>356</v>
      </c>
      <c r="AN13" t="s">
        <v>357</v>
      </c>
      <c r="AO13" t="s">
        <v>358</v>
      </c>
      <c r="AP13" t="s">
        <v>359</v>
      </c>
      <c r="AQ13" t="s">
        <v>74</v>
      </c>
      <c r="AR13" t="s">
        <v>360</v>
      </c>
      <c r="AS13" t="s">
        <v>361</v>
      </c>
      <c r="AT13" t="s">
        <v>74</v>
      </c>
      <c r="AU13">
        <v>2023</v>
      </c>
      <c r="AV13">
        <v>31</v>
      </c>
      <c r="AW13" t="s">
        <v>74</v>
      </c>
      <c r="AX13" t="s">
        <v>74</v>
      </c>
      <c r="AY13" t="s">
        <v>74</v>
      </c>
      <c r="AZ13" t="s">
        <v>74</v>
      </c>
      <c r="BA13" t="s">
        <v>74</v>
      </c>
      <c r="BB13" t="s">
        <v>74</v>
      </c>
      <c r="BC13" t="s">
        <v>74</v>
      </c>
      <c r="BD13">
        <v>2968</v>
      </c>
      <c r="BE13" t="s">
        <v>362</v>
      </c>
      <c r="BF13" t="str">
        <f>HYPERLINK("http://dx.doi.org/10.25304/rlt.v31.2968","http://dx.doi.org/10.25304/rlt.v31.2968")</f>
        <v>http://dx.doi.org/10.25304/rlt.v31.2968</v>
      </c>
      <c r="BG13" t="s">
        <v>74</v>
      </c>
      <c r="BH13" t="s">
        <v>74</v>
      </c>
      <c r="BI13">
        <v>13</v>
      </c>
      <c r="BJ13" t="s">
        <v>98</v>
      </c>
      <c r="BK13" t="s">
        <v>99</v>
      </c>
      <c r="BL13" t="s">
        <v>98</v>
      </c>
      <c r="BM13" t="s">
        <v>363</v>
      </c>
      <c r="BN13" t="s">
        <v>74</v>
      </c>
      <c r="BO13" t="s">
        <v>101</v>
      </c>
      <c r="BP13" t="s">
        <v>74</v>
      </c>
      <c r="BQ13" t="s">
        <v>74</v>
      </c>
      <c r="BR13" t="s">
        <v>102</v>
      </c>
      <c r="BS13" t="s">
        <v>364</v>
      </c>
      <c r="BT13" t="str">
        <f>HYPERLINK("https%3A%2F%2Fwww.webofscience.com%2Fwos%2Fwoscc%2Ffull-record%2FWOS:001015092600001","View Full Record in Web of Science")</f>
        <v>View Full Record in Web of Science</v>
      </c>
    </row>
    <row r="14" spans="1:72" x14ac:dyDescent="0.25">
      <c r="A14" t="s">
        <v>72</v>
      </c>
      <c r="B14" t="s">
        <v>365</v>
      </c>
      <c r="C14" t="s">
        <v>74</v>
      </c>
      <c r="D14" t="s">
        <v>74</v>
      </c>
      <c r="E14" t="s">
        <v>74</v>
      </c>
      <c r="F14" t="s">
        <v>366</v>
      </c>
      <c r="G14" t="s">
        <v>74</v>
      </c>
      <c r="H14" t="s">
        <v>74</v>
      </c>
      <c r="I14" t="s">
        <v>367</v>
      </c>
      <c r="J14" t="s">
        <v>368</v>
      </c>
      <c r="K14" t="s">
        <v>74</v>
      </c>
      <c r="L14" t="s">
        <v>74</v>
      </c>
      <c r="M14" t="s">
        <v>78</v>
      </c>
      <c r="N14" t="s">
        <v>79</v>
      </c>
      <c r="O14" t="s">
        <v>74</v>
      </c>
      <c r="P14" t="s">
        <v>74</v>
      </c>
      <c r="Q14" t="s">
        <v>74</v>
      </c>
      <c r="R14" t="s">
        <v>74</v>
      </c>
      <c r="S14" t="s">
        <v>74</v>
      </c>
      <c r="T14" t="s">
        <v>369</v>
      </c>
      <c r="U14" t="s">
        <v>370</v>
      </c>
      <c r="V14" t="s">
        <v>371</v>
      </c>
      <c r="W14" t="s">
        <v>372</v>
      </c>
      <c r="X14" t="s">
        <v>74</v>
      </c>
      <c r="Y14" t="s">
        <v>373</v>
      </c>
      <c r="Z14" t="s">
        <v>374</v>
      </c>
      <c r="AA14" t="s">
        <v>74</v>
      </c>
      <c r="AB14" t="s">
        <v>74</v>
      </c>
      <c r="AC14" t="s">
        <v>74</v>
      </c>
      <c r="AD14" t="s">
        <v>74</v>
      </c>
      <c r="AE14" t="s">
        <v>74</v>
      </c>
      <c r="AF14" t="s">
        <v>74</v>
      </c>
      <c r="AG14">
        <v>63</v>
      </c>
      <c r="AH14">
        <v>0</v>
      </c>
      <c r="AI14">
        <v>0</v>
      </c>
      <c r="AJ14">
        <v>1</v>
      </c>
      <c r="AK14">
        <v>1</v>
      </c>
      <c r="AL14" t="s">
        <v>375</v>
      </c>
      <c r="AM14" t="s">
        <v>376</v>
      </c>
      <c r="AN14" t="s">
        <v>377</v>
      </c>
      <c r="AO14" t="s">
        <v>378</v>
      </c>
      <c r="AP14" t="s">
        <v>379</v>
      </c>
      <c r="AQ14" t="s">
        <v>74</v>
      </c>
      <c r="AR14" t="s">
        <v>380</v>
      </c>
      <c r="AS14" t="s">
        <v>381</v>
      </c>
      <c r="AT14" t="s">
        <v>74</v>
      </c>
      <c r="AU14">
        <v>2023</v>
      </c>
      <c r="AV14">
        <v>48</v>
      </c>
      <c r="AW14" t="s">
        <v>74</v>
      </c>
      <c r="AX14" t="s">
        <v>74</v>
      </c>
      <c r="AY14" t="s">
        <v>74</v>
      </c>
      <c r="AZ14" t="s">
        <v>74</v>
      </c>
      <c r="BA14" t="s">
        <v>74</v>
      </c>
      <c r="BB14" t="s">
        <v>74</v>
      </c>
      <c r="BC14" t="s">
        <v>74</v>
      </c>
      <c r="BD14" t="s">
        <v>74</v>
      </c>
      <c r="BE14" t="s">
        <v>382</v>
      </c>
      <c r="BF14" t="str">
        <f>HYPERLINK("http://dx.doi.org/10.12765/CPoS-2023-17","http://dx.doi.org/10.12765/CPoS-2023-17")</f>
        <v>http://dx.doi.org/10.12765/CPoS-2023-17</v>
      </c>
      <c r="BG14" t="s">
        <v>74</v>
      </c>
      <c r="BH14" t="s">
        <v>74</v>
      </c>
      <c r="BI14">
        <v>33</v>
      </c>
      <c r="BJ14" t="s">
        <v>383</v>
      </c>
      <c r="BK14" t="s">
        <v>99</v>
      </c>
      <c r="BL14" t="s">
        <v>383</v>
      </c>
      <c r="BM14" t="s">
        <v>384</v>
      </c>
      <c r="BN14" t="s">
        <v>74</v>
      </c>
      <c r="BO14" t="s">
        <v>385</v>
      </c>
      <c r="BP14" t="s">
        <v>74</v>
      </c>
      <c r="BQ14" t="s">
        <v>74</v>
      </c>
      <c r="BR14" t="s">
        <v>102</v>
      </c>
      <c r="BS14" t="s">
        <v>386</v>
      </c>
      <c r="BT14" t="str">
        <f>HYPERLINK("https%3A%2F%2Fwww.webofscience.com%2Fwos%2Fwoscc%2Ffull-record%2FWOS:001052119700001","View Full Record in Web of Science")</f>
        <v>View Full Record in Web of Science</v>
      </c>
    </row>
    <row r="15" spans="1:72" x14ac:dyDescent="0.25">
      <c r="A15" t="s">
        <v>72</v>
      </c>
      <c r="B15" t="s">
        <v>387</v>
      </c>
      <c r="C15" t="s">
        <v>74</v>
      </c>
      <c r="D15" t="s">
        <v>74</v>
      </c>
      <c r="E15" t="s">
        <v>74</v>
      </c>
      <c r="F15" t="s">
        <v>388</v>
      </c>
      <c r="G15" t="s">
        <v>74</v>
      </c>
      <c r="H15" t="s">
        <v>74</v>
      </c>
      <c r="I15" t="s">
        <v>389</v>
      </c>
      <c r="J15" t="s">
        <v>390</v>
      </c>
      <c r="K15" t="s">
        <v>74</v>
      </c>
      <c r="L15" t="s">
        <v>74</v>
      </c>
      <c r="M15" t="s">
        <v>78</v>
      </c>
      <c r="N15" t="s">
        <v>79</v>
      </c>
      <c r="O15" t="s">
        <v>74</v>
      </c>
      <c r="P15" t="s">
        <v>74</v>
      </c>
      <c r="Q15" t="s">
        <v>74</v>
      </c>
      <c r="R15" t="s">
        <v>74</v>
      </c>
      <c r="S15" t="s">
        <v>74</v>
      </c>
      <c r="T15" t="s">
        <v>391</v>
      </c>
      <c r="U15" t="s">
        <v>74</v>
      </c>
      <c r="V15" t="s">
        <v>392</v>
      </c>
      <c r="W15" t="s">
        <v>393</v>
      </c>
      <c r="X15" t="s">
        <v>394</v>
      </c>
      <c r="Y15" t="s">
        <v>395</v>
      </c>
      <c r="Z15" t="s">
        <v>74</v>
      </c>
      <c r="AA15" t="s">
        <v>74</v>
      </c>
      <c r="AB15" t="s">
        <v>74</v>
      </c>
      <c r="AC15" t="s">
        <v>396</v>
      </c>
      <c r="AD15" t="s">
        <v>397</v>
      </c>
      <c r="AE15" t="s">
        <v>398</v>
      </c>
      <c r="AF15" t="s">
        <v>74</v>
      </c>
      <c r="AG15">
        <v>72</v>
      </c>
      <c r="AH15">
        <v>0</v>
      </c>
      <c r="AI15">
        <v>0</v>
      </c>
      <c r="AJ15">
        <v>0</v>
      </c>
      <c r="AK15">
        <v>0</v>
      </c>
      <c r="AL15" t="s">
        <v>399</v>
      </c>
      <c r="AM15" t="s">
        <v>400</v>
      </c>
      <c r="AN15" t="s">
        <v>401</v>
      </c>
      <c r="AO15" t="s">
        <v>402</v>
      </c>
      <c r="AP15" t="s">
        <v>403</v>
      </c>
      <c r="AQ15" t="s">
        <v>74</v>
      </c>
      <c r="AR15" t="s">
        <v>404</v>
      </c>
      <c r="AS15" t="s">
        <v>405</v>
      </c>
      <c r="AT15" t="s">
        <v>74</v>
      </c>
      <c r="AU15">
        <v>2023</v>
      </c>
      <c r="AV15">
        <v>44</v>
      </c>
      <c r="AW15">
        <v>2</v>
      </c>
      <c r="AX15" t="s">
        <v>74</v>
      </c>
      <c r="AY15" t="s">
        <v>74</v>
      </c>
      <c r="AZ15" t="s">
        <v>74</v>
      </c>
      <c r="BA15" t="s">
        <v>74</v>
      </c>
      <c r="BB15">
        <v>70</v>
      </c>
      <c r="BC15">
        <v>97</v>
      </c>
      <c r="BD15" t="s">
        <v>74</v>
      </c>
      <c r="BE15" t="s">
        <v>74</v>
      </c>
      <c r="BF15" t="s">
        <v>74</v>
      </c>
      <c r="BG15" t="s">
        <v>74</v>
      </c>
      <c r="BH15" t="s">
        <v>74</v>
      </c>
      <c r="BI15">
        <v>29</v>
      </c>
      <c r="BJ15" t="s">
        <v>406</v>
      </c>
      <c r="BK15" t="s">
        <v>154</v>
      </c>
      <c r="BL15" t="s">
        <v>406</v>
      </c>
      <c r="BM15" t="s">
        <v>407</v>
      </c>
      <c r="BN15" t="s">
        <v>74</v>
      </c>
      <c r="BO15" t="s">
        <v>74</v>
      </c>
      <c r="BP15" t="s">
        <v>74</v>
      </c>
      <c r="BQ15" t="s">
        <v>74</v>
      </c>
      <c r="BR15" t="s">
        <v>102</v>
      </c>
      <c r="BS15" t="s">
        <v>408</v>
      </c>
      <c r="BT15" t="str">
        <f>HYPERLINK("https%3A%2F%2Fwww.webofscience.com%2Fwos%2Fwoscc%2Ffull-record%2FWOS:001045254400005","View Full Record in Web of Science")</f>
        <v>View Full Record in Web of Science</v>
      </c>
    </row>
    <row r="16" spans="1:72" x14ac:dyDescent="0.25">
      <c r="A16" t="s">
        <v>72</v>
      </c>
      <c r="B16" t="s">
        <v>409</v>
      </c>
      <c r="C16" t="s">
        <v>74</v>
      </c>
      <c r="D16" t="s">
        <v>74</v>
      </c>
      <c r="E16" t="s">
        <v>74</v>
      </c>
      <c r="F16" t="s">
        <v>410</v>
      </c>
      <c r="G16" t="s">
        <v>74</v>
      </c>
      <c r="H16" t="s">
        <v>74</v>
      </c>
      <c r="I16" t="s">
        <v>411</v>
      </c>
      <c r="J16" t="s">
        <v>412</v>
      </c>
      <c r="K16" t="s">
        <v>74</v>
      </c>
      <c r="L16" t="s">
        <v>74</v>
      </c>
      <c r="M16" t="s">
        <v>78</v>
      </c>
      <c r="N16" t="s">
        <v>79</v>
      </c>
      <c r="O16" t="s">
        <v>74</v>
      </c>
      <c r="P16" t="s">
        <v>74</v>
      </c>
      <c r="Q16" t="s">
        <v>74</v>
      </c>
      <c r="R16" t="s">
        <v>74</v>
      </c>
      <c r="S16" t="s">
        <v>74</v>
      </c>
      <c r="T16" t="s">
        <v>413</v>
      </c>
      <c r="U16" t="s">
        <v>414</v>
      </c>
      <c r="V16" t="s">
        <v>415</v>
      </c>
      <c r="W16" t="s">
        <v>416</v>
      </c>
      <c r="X16" t="s">
        <v>417</v>
      </c>
      <c r="Y16" t="s">
        <v>418</v>
      </c>
      <c r="Z16" t="s">
        <v>419</v>
      </c>
      <c r="AA16" t="s">
        <v>74</v>
      </c>
      <c r="AB16" t="s">
        <v>74</v>
      </c>
      <c r="AC16" t="s">
        <v>74</v>
      </c>
      <c r="AD16" t="s">
        <v>74</v>
      </c>
      <c r="AE16" t="s">
        <v>74</v>
      </c>
      <c r="AF16" t="s">
        <v>74</v>
      </c>
      <c r="AG16">
        <v>79</v>
      </c>
      <c r="AH16">
        <v>0</v>
      </c>
      <c r="AI16">
        <v>0</v>
      </c>
      <c r="AJ16">
        <v>0</v>
      </c>
      <c r="AK16">
        <v>3</v>
      </c>
      <c r="AL16" t="s">
        <v>420</v>
      </c>
      <c r="AM16" t="s">
        <v>421</v>
      </c>
      <c r="AN16" t="s">
        <v>422</v>
      </c>
      <c r="AO16" t="s">
        <v>423</v>
      </c>
      <c r="AP16" t="s">
        <v>74</v>
      </c>
      <c r="AQ16" t="s">
        <v>74</v>
      </c>
      <c r="AR16" t="s">
        <v>424</v>
      </c>
      <c r="AS16" t="s">
        <v>425</v>
      </c>
      <c r="AT16" t="s">
        <v>426</v>
      </c>
      <c r="AU16">
        <v>2022</v>
      </c>
      <c r="AV16">
        <v>23</v>
      </c>
      <c r="AW16">
        <v>5</v>
      </c>
      <c r="AX16" t="s">
        <v>74</v>
      </c>
      <c r="AY16" t="s">
        <v>74</v>
      </c>
      <c r="AZ16" t="s">
        <v>74</v>
      </c>
      <c r="BA16" t="s">
        <v>74</v>
      </c>
      <c r="BB16">
        <v>145</v>
      </c>
      <c r="BC16">
        <v>165</v>
      </c>
      <c r="BD16" t="s">
        <v>74</v>
      </c>
      <c r="BE16" t="s">
        <v>74</v>
      </c>
      <c r="BF16" t="s">
        <v>74</v>
      </c>
      <c r="BG16" t="s">
        <v>74</v>
      </c>
      <c r="BH16" t="s">
        <v>74</v>
      </c>
      <c r="BI16">
        <v>21</v>
      </c>
      <c r="BJ16" t="s">
        <v>427</v>
      </c>
      <c r="BK16" t="s">
        <v>99</v>
      </c>
      <c r="BL16" t="s">
        <v>427</v>
      </c>
      <c r="BM16" t="s">
        <v>428</v>
      </c>
      <c r="BN16" t="s">
        <v>74</v>
      </c>
      <c r="BO16" t="s">
        <v>74</v>
      </c>
      <c r="BP16" t="s">
        <v>74</v>
      </c>
      <c r="BQ16" t="s">
        <v>74</v>
      </c>
      <c r="BR16" t="s">
        <v>102</v>
      </c>
      <c r="BS16" t="s">
        <v>429</v>
      </c>
      <c r="BT16" t="str">
        <f>HYPERLINK("https%3A%2F%2Fwww.webofscience.com%2Fwos%2Fwoscc%2Ffull-record%2FWOS:000898688700008","View Full Record in Web of Science")</f>
        <v>View Full Record in Web of Science</v>
      </c>
    </row>
    <row r="17" spans="1:72" x14ac:dyDescent="0.25">
      <c r="A17" t="s">
        <v>72</v>
      </c>
      <c r="B17" t="s">
        <v>430</v>
      </c>
      <c r="C17" t="s">
        <v>74</v>
      </c>
      <c r="D17" t="s">
        <v>74</v>
      </c>
      <c r="E17" t="s">
        <v>74</v>
      </c>
      <c r="F17" t="s">
        <v>431</v>
      </c>
      <c r="G17" t="s">
        <v>74</v>
      </c>
      <c r="H17" t="s">
        <v>74</v>
      </c>
      <c r="I17" t="s">
        <v>432</v>
      </c>
      <c r="J17" t="s">
        <v>433</v>
      </c>
      <c r="K17" t="s">
        <v>74</v>
      </c>
      <c r="L17" t="s">
        <v>74</v>
      </c>
      <c r="M17" t="s">
        <v>78</v>
      </c>
      <c r="N17" t="s">
        <v>79</v>
      </c>
      <c r="O17" t="s">
        <v>74</v>
      </c>
      <c r="P17" t="s">
        <v>74</v>
      </c>
      <c r="Q17" t="s">
        <v>74</v>
      </c>
      <c r="R17" t="s">
        <v>74</v>
      </c>
      <c r="S17" t="s">
        <v>74</v>
      </c>
      <c r="T17" t="s">
        <v>434</v>
      </c>
      <c r="U17" t="s">
        <v>435</v>
      </c>
      <c r="V17" t="s">
        <v>436</v>
      </c>
      <c r="W17" t="s">
        <v>437</v>
      </c>
      <c r="X17" t="s">
        <v>438</v>
      </c>
      <c r="Y17" t="s">
        <v>439</v>
      </c>
      <c r="Z17" t="s">
        <v>440</v>
      </c>
      <c r="AA17" t="s">
        <v>441</v>
      </c>
      <c r="AB17" t="s">
        <v>442</v>
      </c>
      <c r="AC17" t="s">
        <v>443</v>
      </c>
      <c r="AD17" t="s">
        <v>444</v>
      </c>
      <c r="AE17" t="s">
        <v>445</v>
      </c>
      <c r="AF17" t="s">
        <v>74</v>
      </c>
      <c r="AG17">
        <v>63</v>
      </c>
      <c r="AH17">
        <v>1</v>
      </c>
      <c r="AI17">
        <v>1</v>
      </c>
      <c r="AJ17">
        <v>1</v>
      </c>
      <c r="AK17">
        <v>2</v>
      </c>
      <c r="AL17" t="s">
        <v>90</v>
      </c>
      <c r="AM17" t="s">
        <v>91</v>
      </c>
      <c r="AN17" t="s">
        <v>92</v>
      </c>
      <c r="AO17" t="s">
        <v>74</v>
      </c>
      <c r="AP17" t="s">
        <v>446</v>
      </c>
      <c r="AQ17" t="s">
        <v>74</v>
      </c>
      <c r="AR17" t="s">
        <v>433</v>
      </c>
      <c r="AS17" t="s">
        <v>447</v>
      </c>
      <c r="AT17" t="s">
        <v>448</v>
      </c>
      <c r="AU17">
        <v>2022</v>
      </c>
      <c r="AV17">
        <v>13</v>
      </c>
      <c r="AW17">
        <v>10</v>
      </c>
      <c r="AX17" t="s">
        <v>74</v>
      </c>
      <c r="AY17" t="s">
        <v>74</v>
      </c>
      <c r="AZ17" t="s">
        <v>74</v>
      </c>
      <c r="BA17" t="s">
        <v>74</v>
      </c>
      <c r="BB17" t="s">
        <v>74</v>
      </c>
      <c r="BC17" t="s">
        <v>74</v>
      </c>
      <c r="BD17">
        <v>945</v>
      </c>
      <c r="BE17" t="s">
        <v>449</v>
      </c>
      <c r="BF17" t="str">
        <f>HYPERLINK("http://dx.doi.org/10.3390/rel13100945","http://dx.doi.org/10.3390/rel13100945")</f>
        <v>http://dx.doi.org/10.3390/rel13100945</v>
      </c>
      <c r="BG17" t="s">
        <v>74</v>
      </c>
      <c r="BH17" t="s">
        <v>74</v>
      </c>
      <c r="BI17">
        <v>16</v>
      </c>
      <c r="BJ17" t="s">
        <v>450</v>
      </c>
      <c r="BK17" t="s">
        <v>451</v>
      </c>
      <c r="BL17" t="s">
        <v>450</v>
      </c>
      <c r="BM17" t="s">
        <v>452</v>
      </c>
      <c r="BN17" t="s">
        <v>74</v>
      </c>
      <c r="BO17" t="s">
        <v>101</v>
      </c>
      <c r="BP17" t="s">
        <v>74</v>
      </c>
      <c r="BQ17" t="s">
        <v>74</v>
      </c>
      <c r="BR17" t="s">
        <v>102</v>
      </c>
      <c r="BS17" t="s">
        <v>453</v>
      </c>
      <c r="BT17" t="str">
        <f>HYPERLINK("https%3A%2F%2Fwww.webofscience.com%2Fwos%2Fwoscc%2Ffull-record%2FWOS:000873874500001","View Full Record in Web of Science")</f>
        <v>View Full Record in Web of Science</v>
      </c>
    </row>
    <row r="18" spans="1:72" x14ac:dyDescent="0.25">
      <c r="A18" t="s">
        <v>72</v>
      </c>
      <c r="B18" t="s">
        <v>454</v>
      </c>
      <c r="C18" t="s">
        <v>74</v>
      </c>
      <c r="D18" t="s">
        <v>74</v>
      </c>
      <c r="E18" t="s">
        <v>74</v>
      </c>
      <c r="F18" t="s">
        <v>455</v>
      </c>
      <c r="G18" t="s">
        <v>74</v>
      </c>
      <c r="H18" t="s">
        <v>74</v>
      </c>
      <c r="I18" t="s">
        <v>456</v>
      </c>
      <c r="J18" t="s">
        <v>457</v>
      </c>
      <c r="K18" t="s">
        <v>74</v>
      </c>
      <c r="L18" t="s">
        <v>74</v>
      </c>
      <c r="M18" t="s">
        <v>78</v>
      </c>
      <c r="N18" t="s">
        <v>79</v>
      </c>
      <c r="O18" t="s">
        <v>74</v>
      </c>
      <c r="P18" t="s">
        <v>74</v>
      </c>
      <c r="Q18" t="s">
        <v>74</v>
      </c>
      <c r="R18" t="s">
        <v>74</v>
      </c>
      <c r="S18" t="s">
        <v>74</v>
      </c>
      <c r="T18" t="s">
        <v>74</v>
      </c>
      <c r="U18" t="s">
        <v>458</v>
      </c>
      <c r="V18" t="s">
        <v>459</v>
      </c>
      <c r="W18" t="s">
        <v>460</v>
      </c>
      <c r="X18" t="s">
        <v>461</v>
      </c>
      <c r="Y18" t="s">
        <v>462</v>
      </c>
      <c r="Z18" t="s">
        <v>463</v>
      </c>
      <c r="AA18" t="s">
        <v>74</v>
      </c>
      <c r="AB18" t="s">
        <v>74</v>
      </c>
      <c r="AC18" t="s">
        <v>74</v>
      </c>
      <c r="AD18" t="s">
        <v>74</v>
      </c>
      <c r="AE18" t="s">
        <v>74</v>
      </c>
      <c r="AF18" t="s">
        <v>74</v>
      </c>
      <c r="AG18">
        <v>64</v>
      </c>
      <c r="AH18">
        <v>0</v>
      </c>
      <c r="AI18">
        <v>0</v>
      </c>
      <c r="AJ18">
        <v>0</v>
      </c>
      <c r="AK18">
        <v>1</v>
      </c>
      <c r="AL18" t="s">
        <v>464</v>
      </c>
      <c r="AM18" t="s">
        <v>465</v>
      </c>
      <c r="AN18" t="s">
        <v>466</v>
      </c>
      <c r="AO18" t="s">
        <v>467</v>
      </c>
      <c r="AP18" t="s">
        <v>468</v>
      </c>
      <c r="AQ18" t="s">
        <v>74</v>
      </c>
      <c r="AR18" t="s">
        <v>469</v>
      </c>
      <c r="AS18" t="s">
        <v>470</v>
      </c>
      <c r="AT18" t="s">
        <v>471</v>
      </c>
      <c r="AU18">
        <v>2022</v>
      </c>
      <c r="AV18">
        <v>29</v>
      </c>
      <c r="AW18">
        <v>4</v>
      </c>
      <c r="AX18" t="s">
        <v>74</v>
      </c>
      <c r="AY18" t="s">
        <v>74</v>
      </c>
      <c r="AZ18" t="s">
        <v>74</v>
      </c>
      <c r="BA18" t="s">
        <v>74</v>
      </c>
      <c r="BB18">
        <v>1425</v>
      </c>
      <c r="BC18">
        <v>1448</v>
      </c>
      <c r="BD18" t="s">
        <v>74</v>
      </c>
      <c r="BE18" t="s">
        <v>472</v>
      </c>
      <c r="BF18" t="str">
        <f>HYPERLINK("http://dx.doi.org/10.1093/sp/jxac033","http://dx.doi.org/10.1093/sp/jxac033")</f>
        <v>http://dx.doi.org/10.1093/sp/jxac033</v>
      </c>
      <c r="BG18" t="s">
        <v>74</v>
      </c>
      <c r="BH18" t="s">
        <v>473</v>
      </c>
      <c r="BI18">
        <v>24</v>
      </c>
      <c r="BJ18" t="s">
        <v>474</v>
      </c>
      <c r="BK18" t="s">
        <v>154</v>
      </c>
      <c r="BL18" t="s">
        <v>474</v>
      </c>
      <c r="BM18" t="s">
        <v>475</v>
      </c>
      <c r="BN18" t="s">
        <v>74</v>
      </c>
      <c r="BO18" t="s">
        <v>74</v>
      </c>
      <c r="BP18" t="s">
        <v>74</v>
      </c>
      <c r="BQ18" t="s">
        <v>74</v>
      </c>
      <c r="BR18" t="s">
        <v>102</v>
      </c>
      <c r="BS18" t="s">
        <v>476</v>
      </c>
      <c r="BT18" t="str">
        <f>HYPERLINK("https%3A%2F%2Fwww.webofscience.com%2Fwos%2Fwoscc%2Ffull-record%2FWOS:000853891300001","View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79</v>
      </c>
      <c r="O19" t="s">
        <v>74</v>
      </c>
      <c r="P19" t="s">
        <v>74</v>
      </c>
      <c r="Q19" t="s">
        <v>74</v>
      </c>
      <c r="R19" t="s">
        <v>74</v>
      </c>
      <c r="S19" t="s">
        <v>74</v>
      </c>
      <c r="T19" t="s">
        <v>481</v>
      </c>
      <c r="U19" t="s">
        <v>482</v>
      </c>
      <c r="V19" t="s">
        <v>483</v>
      </c>
      <c r="W19" t="s">
        <v>484</v>
      </c>
      <c r="X19" t="s">
        <v>485</v>
      </c>
      <c r="Y19" t="s">
        <v>486</v>
      </c>
      <c r="Z19" t="s">
        <v>487</v>
      </c>
      <c r="AA19" t="s">
        <v>488</v>
      </c>
      <c r="AB19" t="s">
        <v>489</v>
      </c>
      <c r="AC19" t="s">
        <v>490</v>
      </c>
      <c r="AD19" t="s">
        <v>491</v>
      </c>
      <c r="AE19" t="s">
        <v>492</v>
      </c>
      <c r="AF19" t="s">
        <v>74</v>
      </c>
      <c r="AG19">
        <v>92</v>
      </c>
      <c r="AH19">
        <v>3</v>
      </c>
      <c r="AI19">
        <v>3</v>
      </c>
      <c r="AJ19">
        <v>5</v>
      </c>
      <c r="AK19">
        <v>13</v>
      </c>
      <c r="AL19" t="s">
        <v>90</v>
      </c>
      <c r="AM19" t="s">
        <v>91</v>
      </c>
      <c r="AN19" t="s">
        <v>92</v>
      </c>
      <c r="AO19" t="s">
        <v>74</v>
      </c>
      <c r="AP19" t="s">
        <v>493</v>
      </c>
      <c r="AQ19" t="s">
        <v>74</v>
      </c>
      <c r="AR19" t="s">
        <v>494</v>
      </c>
      <c r="AS19" t="s">
        <v>495</v>
      </c>
      <c r="AT19" t="s">
        <v>96</v>
      </c>
      <c r="AU19">
        <v>2022</v>
      </c>
      <c r="AV19">
        <v>10</v>
      </c>
      <c r="AW19">
        <v>3</v>
      </c>
      <c r="AX19" t="s">
        <v>74</v>
      </c>
      <c r="AY19" t="s">
        <v>74</v>
      </c>
      <c r="AZ19" t="s">
        <v>74</v>
      </c>
      <c r="BA19" t="s">
        <v>74</v>
      </c>
      <c r="BB19" t="s">
        <v>74</v>
      </c>
      <c r="BC19" t="s">
        <v>74</v>
      </c>
      <c r="BD19">
        <v>36</v>
      </c>
      <c r="BE19" t="s">
        <v>496</v>
      </c>
      <c r="BF19" t="str">
        <f>HYPERLINK("http://dx.doi.org/10.3390/jintelligence10030036","http://dx.doi.org/10.3390/jintelligence10030036")</f>
        <v>http://dx.doi.org/10.3390/jintelligence10030036</v>
      </c>
      <c r="BG19" t="s">
        <v>74</v>
      </c>
      <c r="BH19" t="s">
        <v>74</v>
      </c>
      <c r="BI19">
        <v>18</v>
      </c>
      <c r="BJ19" t="s">
        <v>497</v>
      </c>
      <c r="BK19" t="s">
        <v>154</v>
      </c>
      <c r="BL19" t="s">
        <v>339</v>
      </c>
      <c r="BM19" t="s">
        <v>498</v>
      </c>
      <c r="BN19">
        <v>35893267</v>
      </c>
      <c r="BO19" t="s">
        <v>499</v>
      </c>
      <c r="BP19" t="s">
        <v>74</v>
      </c>
      <c r="BQ19" t="s">
        <v>74</v>
      </c>
      <c r="BR19" t="s">
        <v>102</v>
      </c>
      <c r="BS19" t="s">
        <v>500</v>
      </c>
      <c r="BT19" t="str">
        <f>HYPERLINK("https%3A%2F%2Fwww.webofscience.com%2Fwos%2Fwoscc%2Ffull-record%2FWOS:000857517200001","View Full Record in Web of Science")</f>
        <v>View Full Record in Web of Science</v>
      </c>
    </row>
    <row r="20" spans="1:72" x14ac:dyDescent="0.25">
      <c r="A20" t="s">
        <v>72</v>
      </c>
      <c r="B20" t="s">
        <v>501</v>
      </c>
      <c r="C20" t="s">
        <v>74</v>
      </c>
      <c r="D20" t="s">
        <v>74</v>
      </c>
      <c r="E20" t="s">
        <v>74</v>
      </c>
      <c r="F20" t="s">
        <v>502</v>
      </c>
      <c r="G20" t="s">
        <v>74</v>
      </c>
      <c r="H20" t="s">
        <v>74</v>
      </c>
      <c r="I20" t="s">
        <v>503</v>
      </c>
      <c r="J20" t="s">
        <v>504</v>
      </c>
      <c r="K20" t="s">
        <v>74</v>
      </c>
      <c r="L20" t="s">
        <v>74</v>
      </c>
      <c r="M20" t="s">
        <v>78</v>
      </c>
      <c r="N20" t="s">
        <v>79</v>
      </c>
      <c r="O20" t="s">
        <v>74</v>
      </c>
      <c r="P20" t="s">
        <v>74</v>
      </c>
      <c r="Q20" t="s">
        <v>74</v>
      </c>
      <c r="R20" t="s">
        <v>74</v>
      </c>
      <c r="S20" t="s">
        <v>74</v>
      </c>
      <c r="T20" t="s">
        <v>505</v>
      </c>
      <c r="U20" t="s">
        <v>506</v>
      </c>
      <c r="V20" t="s">
        <v>507</v>
      </c>
      <c r="W20" t="s">
        <v>508</v>
      </c>
      <c r="X20" t="s">
        <v>509</v>
      </c>
      <c r="Y20" t="s">
        <v>510</v>
      </c>
      <c r="Z20" t="s">
        <v>511</v>
      </c>
      <c r="AA20" t="s">
        <v>512</v>
      </c>
      <c r="AB20" t="s">
        <v>513</v>
      </c>
      <c r="AC20" t="s">
        <v>74</v>
      </c>
      <c r="AD20" t="s">
        <v>74</v>
      </c>
      <c r="AE20" t="s">
        <v>74</v>
      </c>
      <c r="AF20" t="s">
        <v>74</v>
      </c>
      <c r="AG20">
        <v>44</v>
      </c>
      <c r="AH20">
        <v>0</v>
      </c>
      <c r="AI20">
        <v>1</v>
      </c>
      <c r="AJ20">
        <v>0</v>
      </c>
      <c r="AK20">
        <v>1</v>
      </c>
      <c r="AL20" t="s">
        <v>514</v>
      </c>
      <c r="AM20" t="s">
        <v>515</v>
      </c>
      <c r="AN20" t="s">
        <v>516</v>
      </c>
      <c r="AO20" t="s">
        <v>517</v>
      </c>
      <c r="AP20" t="s">
        <v>74</v>
      </c>
      <c r="AQ20" t="s">
        <v>74</v>
      </c>
      <c r="AR20" t="s">
        <v>518</v>
      </c>
      <c r="AS20" t="s">
        <v>519</v>
      </c>
      <c r="AT20" t="s">
        <v>74</v>
      </c>
      <c r="AU20">
        <v>2022</v>
      </c>
      <c r="AV20">
        <v>80</v>
      </c>
      <c r="AW20">
        <v>1</v>
      </c>
      <c r="AX20" t="s">
        <v>74</v>
      </c>
      <c r="AY20" t="s">
        <v>74</v>
      </c>
      <c r="AZ20" t="s">
        <v>74</v>
      </c>
      <c r="BA20" t="s">
        <v>74</v>
      </c>
      <c r="BB20">
        <v>49</v>
      </c>
      <c r="BC20">
        <v>56</v>
      </c>
      <c r="BD20">
        <v>70176</v>
      </c>
      <c r="BE20" t="s">
        <v>520</v>
      </c>
      <c r="BF20" t="str">
        <f>HYPERLINK("http://dx.doi.org/10.1127/anthranz/2022/1478","http://dx.doi.org/10.1127/anthranz/2022/1478")</f>
        <v>http://dx.doi.org/10.1127/anthranz/2022/1478</v>
      </c>
      <c r="BG20" t="s">
        <v>74</v>
      </c>
      <c r="BH20" t="s">
        <v>521</v>
      </c>
      <c r="BI20">
        <v>8</v>
      </c>
      <c r="BJ20" t="s">
        <v>522</v>
      </c>
      <c r="BK20" t="s">
        <v>154</v>
      </c>
      <c r="BL20" t="s">
        <v>522</v>
      </c>
      <c r="BM20" t="s">
        <v>523</v>
      </c>
      <c r="BN20">
        <v>36006059</v>
      </c>
      <c r="BO20" t="s">
        <v>74</v>
      </c>
      <c r="BP20" t="s">
        <v>74</v>
      </c>
      <c r="BQ20" t="s">
        <v>74</v>
      </c>
      <c r="BR20" t="s">
        <v>102</v>
      </c>
      <c r="BS20" t="s">
        <v>524</v>
      </c>
      <c r="BT20" t="str">
        <f>HYPERLINK("https%3A%2F%2Fwww.webofscience.com%2Fwos%2Fwoscc%2Ffull-record%2FWOS:000848389700001","View Full Record in Web of Science")</f>
        <v>View Full Record in Web of Science</v>
      </c>
    </row>
    <row r="21" spans="1:72" x14ac:dyDescent="0.25">
      <c r="A21" t="s">
        <v>72</v>
      </c>
      <c r="B21" t="s">
        <v>525</v>
      </c>
      <c r="C21" t="s">
        <v>74</v>
      </c>
      <c r="D21" t="s">
        <v>74</v>
      </c>
      <c r="E21" t="s">
        <v>74</v>
      </c>
      <c r="F21" t="s">
        <v>526</v>
      </c>
      <c r="G21" t="s">
        <v>74</v>
      </c>
      <c r="H21" t="s">
        <v>74</v>
      </c>
      <c r="I21" t="s">
        <v>527</v>
      </c>
      <c r="J21" t="s">
        <v>528</v>
      </c>
      <c r="K21" t="s">
        <v>74</v>
      </c>
      <c r="L21" t="s">
        <v>74</v>
      </c>
      <c r="M21" t="s">
        <v>78</v>
      </c>
      <c r="N21" t="s">
        <v>79</v>
      </c>
      <c r="O21" t="s">
        <v>74</v>
      </c>
      <c r="P21" t="s">
        <v>74</v>
      </c>
      <c r="Q21" t="s">
        <v>74</v>
      </c>
      <c r="R21" t="s">
        <v>74</v>
      </c>
      <c r="S21" t="s">
        <v>74</v>
      </c>
      <c r="T21" t="s">
        <v>529</v>
      </c>
      <c r="U21" t="s">
        <v>530</v>
      </c>
      <c r="V21" t="s">
        <v>531</v>
      </c>
      <c r="W21" t="s">
        <v>532</v>
      </c>
      <c r="X21" t="s">
        <v>533</v>
      </c>
      <c r="Y21" t="s">
        <v>534</v>
      </c>
      <c r="Z21" t="s">
        <v>535</v>
      </c>
      <c r="AA21" t="s">
        <v>536</v>
      </c>
      <c r="AB21" t="s">
        <v>537</v>
      </c>
      <c r="AC21" t="s">
        <v>538</v>
      </c>
      <c r="AD21" t="s">
        <v>539</v>
      </c>
      <c r="AE21" t="s">
        <v>540</v>
      </c>
      <c r="AF21" t="s">
        <v>74</v>
      </c>
      <c r="AG21">
        <v>54</v>
      </c>
      <c r="AH21">
        <v>1</v>
      </c>
      <c r="AI21">
        <v>1</v>
      </c>
      <c r="AJ21">
        <v>7</v>
      </c>
      <c r="AK21">
        <v>13</v>
      </c>
      <c r="AL21" t="s">
        <v>256</v>
      </c>
      <c r="AM21" t="s">
        <v>257</v>
      </c>
      <c r="AN21" t="s">
        <v>258</v>
      </c>
      <c r="AO21" t="s">
        <v>541</v>
      </c>
      <c r="AP21" t="s">
        <v>542</v>
      </c>
      <c r="AQ21" t="s">
        <v>74</v>
      </c>
      <c r="AR21" t="s">
        <v>543</v>
      </c>
      <c r="AS21" t="s">
        <v>544</v>
      </c>
      <c r="AT21" t="s">
        <v>426</v>
      </c>
      <c r="AU21">
        <v>2023</v>
      </c>
      <c r="AV21">
        <v>44</v>
      </c>
      <c r="AW21">
        <v>11</v>
      </c>
      <c r="AX21" t="s">
        <v>74</v>
      </c>
      <c r="AY21" t="s">
        <v>74</v>
      </c>
      <c r="AZ21" t="s">
        <v>74</v>
      </c>
      <c r="BA21" t="s">
        <v>74</v>
      </c>
      <c r="BB21">
        <v>2936</v>
      </c>
      <c r="BC21">
        <v>2960</v>
      </c>
      <c r="BD21" t="s">
        <v>74</v>
      </c>
      <c r="BE21" t="s">
        <v>545</v>
      </c>
      <c r="BF21" t="str">
        <f>HYPERLINK("http://dx.doi.org/10.1177/0192513X221113857","http://dx.doi.org/10.1177/0192513X221113857")</f>
        <v>http://dx.doi.org/10.1177/0192513X221113857</v>
      </c>
      <c r="BG21" t="s">
        <v>74</v>
      </c>
      <c r="BH21" t="s">
        <v>546</v>
      </c>
      <c r="BI21">
        <v>25</v>
      </c>
      <c r="BJ21" t="s">
        <v>547</v>
      </c>
      <c r="BK21" t="s">
        <v>154</v>
      </c>
      <c r="BL21" t="s">
        <v>547</v>
      </c>
      <c r="BM21" t="s">
        <v>548</v>
      </c>
      <c r="BN21" t="s">
        <v>74</v>
      </c>
      <c r="BO21" t="s">
        <v>74</v>
      </c>
      <c r="BP21" t="s">
        <v>74</v>
      </c>
      <c r="BQ21" t="s">
        <v>74</v>
      </c>
      <c r="BR21" t="s">
        <v>102</v>
      </c>
      <c r="BS21" t="s">
        <v>549</v>
      </c>
      <c r="BT21" t="str">
        <f>HYPERLINK("https%3A%2F%2Fwww.webofscience.com%2Fwos%2Fwoscc%2Ffull-record%2FWOS:000825074100001","View Full Record in Web of Science")</f>
        <v>View Full Record in Web of Science</v>
      </c>
    </row>
    <row r="22" spans="1:72" x14ac:dyDescent="0.25">
      <c r="A22" t="s">
        <v>72</v>
      </c>
      <c r="B22" t="s">
        <v>550</v>
      </c>
      <c r="C22" t="s">
        <v>74</v>
      </c>
      <c r="D22" t="s">
        <v>74</v>
      </c>
      <c r="E22" t="s">
        <v>74</v>
      </c>
      <c r="F22" t="s">
        <v>551</v>
      </c>
      <c r="G22" t="s">
        <v>74</v>
      </c>
      <c r="H22" t="s">
        <v>74</v>
      </c>
      <c r="I22" t="s">
        <v>552</v>
      </c>
      <c r="J22" t="s">
        <v>553</v>
      </c>
      <c r="K22" t="s">
        <v>74</v>
      </c>
      <c r="L22" t="s">
        <v>74</v>
      </c>
      <c r="M22" t="s">
        <v>78</v>
      </c>
      <c r="N22" t="s">
        <v>79</v>
      </c>
      <c r="O22" t="s">
        <v>74</v>
      </c>
      <c r="P22" t="s">
        <v>74</v>
      </c>
      <c r="Q22" t="s">
        <v>74</v>
      </c>
      <c r="R22" t="s">
        <v>74</v>
      </c>
      <c r="S22" t="s">
        <v>74</v>
      </c>
      <c r="T22" t="s">
        <v>554</v>
      </c>
      <c r="U22" t="s">
        <v>555</v>
      </c>
      <c r="V22" t="s">
        <v>556</v>
      </c>
      <c r="W22" t="s">
        <v>557</v>
      </c>
      <c r="X22" t="s">
        <v>558</v>
      </c>
      <c r="Y22" t="s">
        <v>559</v>
      </c>
      <c r="Z22" t="s">
        <v>560</v>
      </c>
      <c r="AA22" t="s">
        <v>561</v>
      </c>
      <c r="AB22" t="s">
        <v>562</v>
      </c>
      <c r="AC22" t="s">
        <v>74</v>
      </c>
      <c r="AD22" t="s">
        <v>74</v>
      </c>
      <c r="AE22" t="s">
        <v>74</v>
      </c>
      <c r="AF22" t="s">
        <v>74</v>
      </c>
      <c r="AG22">
        <v>55</v>
      </c>
      <c r="AH22">
        <v>3</v>
      </c>
      <c r="AI22">
        <v>3</v>
      </c>
      <c r="AJ22">
        <v>2</v>
      </c>
      <c r="AK22">
        <v>4</v>
      </c>
      <c r="AL22" t="s">
        <v>563</v>
      </c>
      <c r="AM22" t="s">
        <v>564</v>
      </c>
      <c r="AN22" t="s">
        <v>565</v>
      </c>
      <c r="AO22" t="s">
        <v>566</v>
      </c>
      <c r="AP22" t="s">
        <v>567</v>
      </c>
      <c r="AQ22" t="s">
        <v>74</v>
      </c>
      <c r="AR22" t="s">
        <v>568</v>
      </c>
      <c r="AS22" t="s">
        <v>569</v>
      </c>
      <c r="AT22" t="s">
        <v>176</v>
      </c>
      <c r="AU22">
        <v>2022</v>
      </c>
      <c r="AV22">
        <v>17</v>
      </c>
      <c r="AW22">
        <v>1</v>
      </c>
      <c r="AX22" t="s">
        <v>74</v>
      </c>
      <c r="AY22" t="s">
        <v>74</v>
      </c>
      <c r="AZ22" t="s">
        <v>74</v>
      </c>
      <c r="BA22" t="s">
        <v>74</v>
      </c>
      <c r="BB22">
        <v>47</v>
      </c>
      <c r="BC22">
        <v>61</v>
      </c>
      <c r="BD22" t="s">
        <v>74</v>
      </c>
      <c r="BE22" t="s">
        <v>570</v>
      </c>
      <c r="BF22" t="str">
        <f>HYPERLINK("http://dx.doi.org/10.5708/EJMH/17.2022.1.5","http://dx.doi.org/10.5708/EJMH/17.2022.1.5")</f>
        <v>http://dx.doi.org/10.5708/EJMH/17.2022.1.5</v>
      </c>
      <c r="BG22" t="s">
        <v>74</v>
      </c>
      <c r="BH22" t="s">
        <v>74</v>
      </c>
      <c r="BI22">
        <v>15</v>
      </c>
      <c r="BJ22" t="s">
        <v>571</v>
      </c>
      <c r="BK22" t="s">
        <v>99</v>
      </c>
      <c r="BL22" t="s">
        <v>339</v>
      </c>
      <c r="BM22" t="s">
        <v>572</v>
      </c>
      <c r="BN22" t="s">
        <v>74</v>
      </c>
      <c r="BO22" t="s">
        <v>573</v>
      </c>
      <c r="BP22" t="s">
        <v>74</v>
      </c>
      <c r="BQ22" t="s">
        <v>74</v>
      </c>
      <c r="BR22" t="s">
        <v>102</v>
      </c>
      <c r="BS22" t="s">
        <v>574</v>
      </c>
      <c r="BT22" t="str">
        <f>HYPERLINK("https%3A%2F%2Fwww.webofscience.com%2Fwos%2Fwoscc%2Ffull-record%2FWOS:000811875900005","View Full Record in Web of Science")</f>
        <v>View Full Record in Web of Science</v>
      </c>
    </row>
    <row r="23" spans="1:72" x14ac:dyDescent="0.25">
      <c r="A23" t="s">
        <v>72</v>
      </c>
      <c r="B23" t="s">
        <v>575</v>
      </c>
      <c r="C23" t="s">
        <v>74</v>
      </c>
      <c r="D23" t="s">
        <v>74</v>
      </c>
      <c r="E23" t="s">
        <v>74</v>
      </c>
      <c r="F23" t="s">
        <v>576</v>
      </c>
      <c r="G23" t="s">
        <v>74</v>
      </c>
      <c r="H23" t="s">
        <v>74</v>
      </c>
      <c r="I23" t="s">
        <v>577</v>
      </c>
      <c r="J23" t="s">
        <v>578</v>
      </c>
      <c r="K23" t="s">
        <v>74</v>
      </c>
      <c r="L23" t="s">
        <v>74</v>
      </c>
      <c r="M23" t="s">
        <v>78</v>
      </c>
      <c r="N23" t="s">
        <v>79</v>
      </c>
      <c r="O23" t="s">
        <v>74</v>
      </c>
      <c r="P23" t="s">
        <v>74</v>
      </c>
      <c r="Q23" t="s">
        <v>74</v>
      </c>
      <c r="R23" t="s">
        <v>74</v>
      </c>
      <c r="S23" t="s">
        <v>74</v>
      </c>
      <c r="T23" t="s">
        <v>579</v>
      </c>
      <c r="U23" t="s">
        <v>580</v>
      </c>
      <c r="V23" t="s">
        <v>581</v>
      </c>
      <c r="W23" t="s">
        <v>582</v>
      </c>
      <c r="X23" t="s">
        <v>583</v>
      </c>
      <c r="Y23" t="s">
        <v>584</v>
      </c>
      <c r="Z23" t="s">
        <v>585</v>
      </c>
      <c r="AA23" t="s">
        <v>586</v>
      </c>
      <c r="AB23" t="s">
        <v>587</v>
      </c>
      <c r="AC23" t="s">
        <v>588</v>
      </c>
      <c r="AD23" t="s">
        <v>589</v>
      </c>
      <c r="AE23" t="s">
        <v>590</v>
      </c>
      <c r="AF23" t="s">
        <v>74</v>
      </c>
      <c r="AG23">
        <v>82</v>
      </c>
      <c r="AH23">
        <v>1</v>
      </c>
      <c r="AI23">
        <v>1</v>
      </c>
      <c r="AJ23">
        <v>0</v>
      </c>
      <c r="AK23">
        <v>3</v>
      </c>
      <c r="AL23" t="s">
        <v>90</v>
      </c>
      <c r="AM23" t="s">
        <v>91</v>
      </c>
      <c r="AN23" t="s">
        <v>92</v>
      </c>
      <c r="AO23" t="s">
        <v>74</v>
      </c>
      <c r="AP23" t="s">
        <v>591</v>
      </c>
      <c r="AQ23" t="s">
        <v>74</v>
      </c>
      <c r="AR23" t="s">
        <v>592</v>
      </c>
      <c r="AS23" t="s">
        <v>593</v>
      </c>
      <c r="AT23" t="s">
        <v>594</v>
      </c>
      <c r="AU23">
        <v>2022</v>
      </c>
      <c r="AV23">
        <v>11</v>
      </c>
      <c r="AW23">
        <v>5</v>
      </c>
      <c r="AX23" t="s">
        <v>74</v>
      </c>
      <c r="AY23" t="s">
        <v>74</v>
      </c>
      <c r="AZ23" t="s">
        <v>74</v>
      </c>
      <c r="BA23" t="s">
        <v>74</v>
      </c>
      <c r="BB23" t="s">
        <v>74</v>
      </c>
      <c r="BC23" t="s">
        <v>74</v>
      </c>
      <c r="BD23">
        <v>223</v>
      </c>
      <c r="BE23" t="s">
        <v>595</v>
      </c>
      <c r="BF23" t="str">
        <f>HYPERLINK("http://dx.doi.org/10.3390/socsci11050223","http://dx.doi.org/10.3390/socsci11050223")</f>
        <v>http://dx.doi.org/10.3390/socsci11050223</v>
      </c>
      <c r="BG23" t="s">
        <v>74</v>
      </c>
      <c r="BH23" t="s">
        <v>74</v>
      </c>
      <c r="BI23">
        <v>20</v>
      </c>
      <c r="BJ23" t="s">
        <v>127</v>
      </c>
      <c r="BK23" t="s">
        <v>99</v>
      </c>
      <c r="BL23" t="s">
        <v>128</v>
      </c>
      <c r="BM23" t="s">
        <v>596</v>
      </c>
      <c r="BN23" t="s">
        <v>74</v>
      </c>
      <c r="BO23" t="s">
        <v>597</v>
      </c>
      <c r="BP23" t="s">
        <v>74</v>
      </c>
      <c r="BQ23" t="s">
        <v>74</v>
      </c>
      <c r="BR23" t="s">
        <v>102</v>
      </c>
      <c r="BS23" t="s">
        <v>598</v>
      </c>
      <c r="BT23" t="str">
        <f>HYPERLINK("https%3A%2F%2Fwww.webofscience.com%2Fwos%2Fwoscc%2Ffull-record%2FWOS:000803524300001","View Full Record in Web of Science")</f>
        <v>View Full Record in Web of Science</v>
      </c>
    </row>
    <row r="24" spans="1:72" x14ac:dyDescent="0.25">
      <c r="A24" t="s">
        <v>72</v>
      </c>
      <c r="B24" t="s">
        <v>599</v>
      </c>
      <c r="C24" t="s">
        <v>74</v>
      </c>
      <c r="D24" t="s">
        <v>74</v>
      </c>
      <c r="E24" t="s">
        <v>74</v>
      </c>
      <c r="F24" t="s">
        <v>600</v>
      </c>
      <c r="G24" t="s">
        <v>74</v>
      </c>
      <c r="H24" t="s">
        <v>74</v>
      </c>
      <c r="I24" t="s">
        <v>601</v>
      </c>
      <c r="J24" t="s">
        <v>602</v>
      </c>
      <c r="K24" t="s">
        <v>74</v>
      </c>
      <c r="L24" t="s">
        <v>74</v>
      </c>
      <c r="M24" t="s">
        <v>78</v>
      </c>
      <c r="N24" t="s">
        <v>79</v>
      </c>
      <c r="O24" t="s">
        <v>74</v>
      </c>
      <c r="P24" t="s">
        <v>74</v>
      </c>
      <c r="Q24" t="s">
        <v>74</v>
      </c>
      <c r="R24" t="s">
        <v>74</v>
      </c>
      <c r="S24" t="s">
        <v>74</v>
      </c>
      <c r="T24" t="s">
        <v>603</v>
      </c>
      <c r="U24" t="s">
        <v>604</v>
      </c>
      <c r="V24" t="s">
        <v>605</v>
      </c>
      <c r="W24" t="s">
        <v>606</v>
      </c>
      <c r="X24" t="s">
        <v>607</v>
      </c>
      <c r="Y24" t="s">
        <v>608</v>
      </c>
      <c r="Z24" t="s">
        <v>609</v>
      </c>
      <c r="AA24" t="s">
        <v>610</v>
      </c>
      <c r="AB24" t="s">
        <v>611</v>
      </c>
      <c r="AC24" t="s">
        <v>612</v>
      </c>
      <c r="AD24" t="s">
        <v>613</v>
      </c>
      <c r="AE24" t="s">
        <v>614</v>
      </c>
      <c r="AF24" t="s">
        <v>74</v>
      </c>
      <c r="AG24">
        <v>65</v>
      </c>
      <c r="AH24">
        <v>0</v>
      </c>
      <c r="AI24">
        <v>0</v>
      </c>
      <c r="AJ24">
        <v>2</v>
      </c>
      <c r="AK24">
        <v>10</v>
      </c>
      <c r="AL24" t="s">
        <v>117</v>
      </c>
      <c r="AM24" t="s">
        <v>118</v>
      </c>
      <c r="AN24" t="s">
        <v>119</v>
      </c>
      <c r="AO24" t="s">
        <v>615</v>
      </c>
      <c r="AP24" t="s">
        <v>616</v>
      </c>
      <c r="AQ24" t="s">
        <v>74</v>
      </c>
      <c r="AR24" t="s">
        <v>617</v>
      </c>
      <c r="AS24" t="s">
        <v>618</v>
      </c>
      <c r="AT24" t="s">
        <v>619</v>
      </c>
      <c r="AU24">
        <v>2022</v>
      </c>
      <c r="AV24">
        <v>28</v>
      </c>
      <c r="AW24">
        <v>12</v>
      </c>
      <c r="AX24" t="s">
        <v>74</v>
      </c>
      <c r="AY24" t="s">
        <v>74</v>
      </c>
      <c r="AZ24" t="s">
        <v>74</v>
      </c>
      <c r="BA24" t="s">
        <v>74</v>
      </c>
      <c r="BB24">
        <v>1777</v>
      </c>
      <c r="BC24">
        <v>1788</v>
      </c>
      <c r="BD24" t="s">
        <v>74</v>
      </c>
      <c r="BE24" t="s">
        <v>620</v>
      </c>
      <c r="BF24" t="str">
        <f>HYPERLINK("http://dx.doi.org/10.1080/13504622.2022.2068506","http://dx.doi.org/10.1080/13504622.2022.2068506")</f>
        <v>http://dx.doi.org/10.1080/13504622.2022.2068506</v>
      </c>
      <c r="BG24" t="s">
        <v>74</v>
      </c>
      <c r="BH24" t="s">
        <v>621</v>
      </c>
      <c r="BI24">
        <v>12</v>
      </c>
      <c r="BJ24" t="s">
        <v>622</v>
      </c>
      <c r="BK24" t="s">
        <v>154</v>
      </c>
      <c r="BL24" t="s">
        <v>623</v>
      </c>
      <c r="BM24" t="s">
        <v>624</v>
      </c>
      <c r="BN24" t="s">
        <v>74</v>
      </c>
      <c r="BO24" t="s">
        <v>74</v>
      </c>
      <c r="BP24" t="s">
        <v>74</v>
      </c>
      <c r="BQ24" t="s">
        <v>74</v>
      </c>
      <c r="BR24" t="s">
        <v>102</v>
      </c>
      <c r="BS24" t="s">
        <v>625</v>
      </c>
      <c r="BT24" t="str">
        <f>HYPERLINK("https%3A%2F%2Fwww.webofscience.com%2Fwos%2Fwoscc%2Ffull-record%2FWOS:000787708400001","View Full Record in Web of Science")</f>
        <v>View Full Record in Web of Science</v>
      </c>
    </row>
    <row r="25" spans="1:72" x14ac:dyDescent="0.25">
      <c r="A25" t="s">
        <v>72</v>
      </c>
      <c r="B25" t="s">
        <v>626</v>
      </c>
      <c r="C25" t="s">
        <v>74</v>
      </c>
      <c r="D25" t="s">
        <v>74</v>
      </c>
      <c r="E25" t="s">
        <v>74</v>
      </c>
      <c r="F25" t="s">
        <v>627</v>
      </c>
      <c r="G25" t="s">
        <v>74</v>
      </c>
      <c r="H25" t="s">
        <v>74</v>
      </c>
      <c r="I25" t="s">
        <v>628</v>
      </c>
      <c r="J25" t="s">
        <v>629</v>
      </c>
      <c r="K25" t="s">
        <v>74</v>
      </c>
      <c r="L25" t="s">
        <v>74</v>
      </c>
      <c r="M25" t="s">
        <v>78</v>
      </c>
      <c r="N25" t="s">
        <v>79</v>
      </c>
      <c r="O25" t="s">
        <v>74</v>
      </c>
      <c r="P25" t="s">
        <v>74</v>
      </c>
      <c r="Q25" t="s">
        <v>74</v>
      </c>
      <c r="R25" t="s">
        <v>74</v>
      </c>
      <c r="S25" t="s">
        <v>74</v>
      </c>
      <c r="T25" t="s">
        <v>630</v>
      </c>
      <c r="U25" t="s">
        <v>74</v>
      </c>
      <c r="V25" t="s">
        <v>631</v>
      </c>
      <c r="W25" t="s">
        <v>632</v>
      </c>
      <c r="X25" t="s">
        <v>633</v>
      </c>
      <c r="Y25" t="s">
        <v>634</v>
      </c>
      <c r="Z25" t="s">
        <v>635</v>
      </c>
      <c r="AA25" t="s">
        <v>74</v>
      </c>
      <c r="AB25" t="s">
        <v>74</v>
      </c>
      <c r="AC25" t="s">
        <v>74</v>
      </c>
      <c r="AD25" t="s">
        <v>74</v>
      </c>
      <c r="AE25" t="s">
        <v>74</v>
      </c>
      <c r="AF25" t="s">
        <v>74</v>
      </c>
      <c r="AG25">
        <v>56</v>
      </c>
      <c r="AH25">
        <v>0</v>
      </c>
      <c r="AI25">
        <v>0</v>
      </c>
      <c r="AJ25">
        <v>0</v>
      </c>
      <c r="AK25">
        <v>3</v>
      </c>
      <c r="AL25" t="s">
        <v>636</v>
      </c>
      <c r="AM25" t="s">
        <v>637</v>
      </c>
      <c r="AN25" t="s">
        <v>638</v>
      </c>
      <c r="AO25" t="s">
        <v>639</v>
      </c>
      <c r="AP25" t="s">
        <v>74</v>
      </c>
      <c r="AQ25" t="s">
        <v>74</v>
      </c>
      <c r="AR25" t="s">
        <v>640</v>
      </c>
      <c r="AS25" t="s">
        <v>641</v>
      </c>
      <c r="AT25" t="s">
        <v>74</v>
      </c>
      <c r="AU25">
        <v>2022</v>
      </c>
      <c r="AV25">
        <v>15</v>
      </c>
      <c r="AW25" t="s">
        <v>74</v>
      </c>
      <c r="AX25" t="s">
        <v>74</v>
      </c>
      <c r="AY25" t="s">
        <v>74</v>
      </c>
      <c r="AZ25" t="s">
        <v>74</v>
      </c>
      <c r="BA25" t="s">
        <v>74</v>
      </c>
      <c r="BB25">
        <v>45</v>
      </c>
      <c r="BC25">
        <v>61</v>
      </c>
      <c r="BD25" t="s">
        <v>74</v>
      </c>
      <c r="BE25" t="s">
        <v>642</v>
      </c>
      <c r="BF25" t="str">
        <f>HYPERLINK("http://dx.doi.org/10.5195/ahea.2022.464","http://dx.doi.org/10.5195/ahea.2022.464")</f>
        <v>http://dx.doi.org/10.5195/ahea.2022.464</v>
      </c>
      <c r="BG25" t="s">
        <v>74</v>
      </c>
      <c r="BH25" t="s">
        <v>74</v>
      </c>
      <c r="BI25">
        <v>17</v>
      </c>
      <c r="BJ25" t="s">
        <v>127</v>
      </c>
      <c r="BK25" t="s">
        <v>99</v>
      </c>
      <c r="BL25" t="s">
        <v>128</v>
      </c>
      <c r="BM25" t="s">
        <v>643</v>
      </c>
      <c r="BN25" t="s">
        <v>74</v>
      </c>
      <c r="BO25" t="s">
        <v>101</v>
      </c>
      <c r="BP25" t="s">
        <v>74</v>
      </c>
      <c r="BQ25" t="s">
        <v>74</v>
      </c>
      <c r="BR25" t="s">
        <v>102</v>
      </c>
      <c r="BS25" t="s">
        <v>644</v>
      </c>
      <c r="BT25" t="str">
        <f>HYPERLINK("https%3A%2F%2Fwww.webofscience.com%2Fwos%2Fwoscc%2Ffull-record%2FWOS:000830117000006","View Full Record in Web of Science")</f>
        <v>View Full Record in Web of Science</v>
      </c>
    </row>
    <row r="26" spans="1:72" x14ac:dyDescent="0.25">
      <c r="A26" t="s">
        <v>72</v>
      </c>
      <c r="B26" t="s">
        <v>645</v>
      </c>
      <c r="C26" t="s">
        <v>74</v>
      </c>
      <c r="D26" t="s">
        <v>74</v>
      </c>
      <c r="E26" t="s">
        <v>74</v>
      </c>
      <c r="F26" t="s">
        <v>646</v>
      </c>
      <c r="G26" t="s">
        <v>74</v>
      </c>
      <c r="H26" t="s">
        <v>74</v>
      </c>
      <c r="I26" t="s">
        <v>647</v>
      </c>
      <c r="J26" t="s">
        <v>648</v>
      </c>
      <c r="K26" t="s">
        <v>74</v>
      </c>
      <c r="L26" t="s">
        <v>74</v>
      </c>
      <c r="M26" t="s">
        <v>78</v>
      </c>
      <c r="N26" t="s">
        <v>79</v>
      </c>
      <c r="O26" t="s">
        <v>74</v>
      </c>
      <c r="P26" t="s">
        <v>74</v>
      </c>
      <c r="Q26" t="s">
        <v>74</v>
      </c>
      <c r="R26" t="s">
        <v>74</v>
      </c>
      <c r="S26" t="s">
        <v>74</v>
      </c>
      <c r="T26" t="s">
        <v>649</v>
      </c>
      <c r="U26" t="s">
        <v>650</v>
      </c>
      <c r="V26" t="s">
        <v>651</v>
      </c>
      <c r="W26" t="s">
        <v>652</v>
      </c>
      <c r="X26" t="s">
        <v>653</v>
      </c>
      <c r="Y26" t="s">
        <v>654</v>
      </c>
      <c r="Z26" t="s">
        <v>655</v>
      </c>
      <c r="AA26" t="s">
        <v>74</v>
      </c>
      <c r="AB26" t="s">
        <v>656</v>
      </c>
      <c r="AC26" t="s">
        <v>657</v>
      </c>
      <c r="AD26" t="s">
        <v>658</v>
      </c>
      <c r="AE26" t="s">
        <v>659</v>
      </c>
      <c r="AF26" t="s">
        <v>74</v>
      </c>
      <c r="AG26">
        <v>65</v>
      </c>
      <c r="AH26">
        <v>0</v>
      </c>
      <c r="AI26">
        <v>0</v>
      </c>
      <c r="AJ26">
        <v>1</v>
      </c>
      <c r="AK26">
        <v>3</v>
      </c>
      <c r="AL26" t="s">
        <v>660</v>
      </c>
      <c r="AM26" t="s">
        <v>661</v>
      </c>
      <c r="AN26" t="s">
        <v>662</v>
      </c>
      <c r="AO26" t="s">
        <v>663</v>
      </c>
      <c r="AP26" t="s">
        <v>74</v>
      </c>
      <c r="AQ26" t="s">
        <v>74</v>
      </c>
      <c r="AR26" t="s">
        <v>664</v>
      </c>
      <c r="AS26" t="s">
        <v>665</v>
      </c>
      <c r="AT26" t="s">
        <v>74</v>
      </c>
      <c r="AU26">
        <v>2022</v>
      </c>
      <c r="AV26">
        <v>7</v>
      </c>
      <c r="AW26">
        <v>3</v>
      </c>
      <c r="AX26" t="s">
        <v>74</v>
      </c>
      <c r="AY26" t="s">
        <v>74</v>
      </c>
      <c r="AZ26" t="s">
        <v>74</v>
      </c>
      <c r="BA26" t="s">
        <v>74</v>
      </c>
      <c r="BB26">
        <v>115</v>
      </c>
      <c r="BC26">
        <v>129</v>
      </c>
      <c r="BD26" t="s">
        <v>74</v>
      </c>
      <c r="BE26" t="s">
        <v>666</v>
      </c>
      <c r="BF26" t="str">
        <f>HYPERLINK("http://dx.doi.org/10.17645/up.v7i3.5275","http://dx.doi.org/10.17645/up.v7i3.5275")</f>
        <v>http://dx.doi.org/10.17645/up.v7i3.5275</v>
      </c>
      <c r="BG26" t="s">
        <v>74</v>
      </c>
      <c r="BH26" t="s">
        <v>74</v>
      </c>
      <c r="BI26">
        <v>15</v>
      </c>
      <c r="BJ26" t="s">
        <v>667</v>
      </c>
      <c r="BK26" t="s">
        <v>99</v>
      </c>
      <c r="BL26" t="s">
        <v>667</v>
      </c>
      <c r="BM26" t="s">
        <v>668</v>
      </c>
      <c r="BN26" t="s">
        <v>74</v>
      </c>
      <c r="BO26" t="s">
        <v>669</v>
      </c>
      <c r="BP26" t="s">
        <v>74</v>
      </c>
      <c r="BQ26" t="s">
        <v>74</v>
      </c>
      <c r="BR26" t="s">
        <v>102</v>
      </c>
      <c r="BS26" t="s">
        <v>670</v>
      </c>
      <c r="BT26" t="str">
        <f>HYPERLINK("https%3A%2F%2Fwww.webofscience.com%2Fwos%2Fwoscc%2Ffull-record%2FWOS:000834989500010","View Full Record in Web of Science")</f>
        <v>View Full Record in Web of Science</v>
      </c>
    </row>
    <row r="27" spans="1:72" x14ac:dyDescent="0.25">
      <c r="A27" t="s">
        <v>72</v>
      </c>
      <c r="B27" t="s">
        <v>671</v>
      </c>
      <c r="C27" t="s">
        <v>74</v>
      </c>
      <c r="D27" t="s">
        <v>74</v>
      </c>
      <c r="E27" t="s">
        <v>74</v>
      </c>
      <c r="F27" t="s">
        <v>672</v>
      </c>
      <c r="G27" t="s">
        <v>74</v>
      </c>
      <c r="H27" t="s">
        <v>74</v>
      </c>
      <c r="I27" t="s">
        <v>673</v>
      </c>
      <c r="J27" t="s">
        <v>674</v>
      </c>
      <c r="K27" t="s">
        <v>74</v>
      </c>
      <c r="L27" t="s">
        <v>74</v>
      </c>
      <c r="M27" t="s">
        <v>78</v>
      </c>
      <c r="N27" t="s">
        <v>79</v>
      </c>
      <c r="O27" t="s">
        <v>74</v>
      </c>
      <c r="P27" t="s">
        <v>74</v>
      </c>
      <c r="Q27" t="s">
        <v>74</v>
      </c>
      <c r="R27" t="s">
        <v>74</v>
      </c>
      <c r="S27" t="s">
        <v>74</v>
      </c>
      <c r="T27" t="s">
        <v>675</v>
      </c>
      <c r="U27" t="s">
        <v>74</v>
      </c>
      <c r="V27" t="s">
        <v>676</v>
      </c>
      <c r="W27" t="s">
        <v>677</v>
      </c>
      <c r="X27" t="s">
        <v>678</v>
      </c>
      <c r="Y27" t="s">
        <v>679</v>
      </c>
      <c r="Z27" t="s">
        <v>680</v>
      </c>
      <c r="AA27" t="s">
        <v>74</v>
      </c>
      <c r="AB27" t="s">
        <v>74</v>
      </c>
      <c r="AC27" t="s">
        <v>74</v>
      </c>
      <c r="AD27" t="s">
        <v>74</v>
      </c>
      <c r="AE27" t="s">
        <v>74</v>
      </c>
      <c r="AF27" t="s">
        <v>74</v>
      </c>
      <c r="AG27">
        <v>22</v>
      </c>
      <c r="AH27">
        <v>2</v>
      </c>
      <c r="AI27">
        <v>2</v>
      </c>
      <c r="AJ27">
        <v>2</v>
      </c>
      <c r="AK27">
        <v>2</v>
      </c>
      <c r="AL27" t="s">
        <v>681</v>
      </c>
      <c r="AM27" t="s">
        <v>682</v>
      </c>
      <c r="AN27" t="s">
        <v>683</v>
      </c>
      <c r="AO27" t="s">
        <v>684</v>
      </c>
      <c r="AP27" t="s">
        <v>685</v>
      </c>
      <c r="AQ27" t="s">
        <v>74</v>
      </c>
      <c r="AR27" t="s">
        <v>686</v>
      </c>
      <c r="AS27" t="s">
        <v>687</v>
      </c>
      <c r="AT27" t="s">
        <v>74</v>
      </c>
      <c r="AU27">
        <v>2022</v>
      </c>
      <c r="AV27">
        <v>26</v>
      </c>
      <c r="AW27">
        <v>2</v>
      </c>
      <c r="AX27" t="s">
        <v>74</v>
      </c>
      <c r="AY27" t="s">
        <v>74</v>
      </c>
      <c r="AZ27" t="s">
        <v>74</v>
      </c>
      <c r="BA27" t="s">
        <v>74</v>
      </c>
      <c r="BB27">
        <v>17</v>
      </c>
      <c r="BC27">
        <v>29</v>
      </c>
      <c r="BD27" t="s">
        <v>74</v>
      </c>
      <c r="BE27" t="s">
        <v>688</v>
      </c>
      <c r="BF27" t="str">
        <f>HYPERLINK("http://dx.doi.org/10.33067/SE.2.2022.2","http://dx.doi.org/10.33067/SE.2.2022.2")</f>
        <v>http://dx.doi.org/10.33067/SE.2.2022.2</v>
      </c>
      <c r="BG27" t="s">
        <v>74</v>
      </c>
      <c r="BH27" t="s">
        <v>74</v>
      </c>
      <c r="BI27">
        <v>13</v>
      </c>
      <c r="BJ27" t="s">
        <v>689</v>
      </c>
      <c r="BK27" t="s">
        <v>99</v>
      </c>
      <c r="BL27" t="s">
        <v>690</v>
      </c>
      <c r="BM27" t="s">
        <v>691</v>
      </c>
      <c r="BN27" t="s">
        <v>74</v>
      </c>
      <c r="BO27" t="s">
        <v>692</v>
      </c>
      <c r="BP27" t="s">
        <v>74</v>
      </c>
      <c r="BQ27" t="s">
        <v>74</v>
      </c>
      <c r="BR27" t="s">
        <v>102</v>
      </c>
      <c r="BS27" t="s">
        <v>693</v>
      </c>
      <c r="BT27" t="str">
        <f>HYPERLINK("https%3A%2F%2Fwww.webofscience.com%2Fwos%2Fwoscc%2Ffull-record%2FWOS:001005982700002","View Full Record in Web of Science")</f>
        <v>View Full Record in Web of Science</v>
      </c>
    </row>
    <row r="28" spans="1:72" x14ac:dyDescent="0.25">
      <c r="A28" t="s">
        <v>72</v>
      </c>
      <c r="B28" t="s">
        <v>694</v>
      </c>
      <c r="C28" t="s">
        <v>74</v>
      </c>
      <c r="D28" t="s">
        <v>74</v>
      </c>
      <c r="E28" t="s">
        <v>74</v>
      </c>
      <c r="F28" t="s">
        <v>695</v>
      </c>
      <c r="G28" t="s">
        <v>74</v>
      </c>
      <c r="H28" t="s">
        <v>74</v>
      </c>
      <c r="I28" t="s">
        <v>696</v>
      </c>
      <c r="J28" t="s">
        <v>697</v>
      </c>
      <c r="K28" t="s">
        <v>74</v>
      </c>
      <c r="L28" t="s">
        <v>74</v>
      </c>
      <c r="M28" t="s">
        <v>78</v>
      </c>
      <c r="N28" t="s">
        <v>79</v>
      </c>
      <c r="O28" t="s">
        <v>74</v>
      </c>
      <c r="P28" t="s">
        <v>74</v>
      </c>
      <c r="Q28" t="s">
        <v>74</v>
      </c>
      <c r="R28" t="s">
        <v>74</v>
      </c>
      <c r="S28" t="s">
        <v>74</v>
      </c>
      <c r="T28" t="s">
        <v>698</v>
      </c>
      <c r="U28" t="s">
        <v>74</v>
      </c>
      <c r="V28" t="s">
        <v>699</v>
      </c>
      <c r="W28" t="s">
        <v>700</v>
      </c>
      <c r="X28" t="s">
        <v>701</v>
      </c>
      <c r="Y28" t="s">
        <v>702</v>
      </c>
      <c r="Z28" t="s">
        <v>703</v>
      </c>
      <c r="AA28" t="s">
        <v>74</v>
      </c>
      <c r="AB28" t="s">
        <v>74</v>
      </c>
      <c r="AC28" t="s">
        <v>704</v>
      </c>
      <c r="AD28" t="s">
        <v>705</v>
      </c>
      <c r="AE28" t="s">
        <v>706</v>
      </c>
      <c r="AF28" t="s">
        <v>74</v>
      </c>
      <c r="AG28">
        <v>97</v>
      </c>
      <c r="AH28">
        <v>0</v>
      </c>
      <c r="AI28">
        <v>0</v>
      </c>
      <c r="AJ28">
        <v>1</v>
      </c>
      <c r="AK28">
        <v>1</v>
      </c>
      <c r="AL28" t="s">
        <v>707</v>
      </c>
      <c r="AM28" t="s">
        <v>708</v>
      </c>
      <c r="AN28" t="s">
        <v>709</v>
      </c>
      <c r="AO28" t="s">
        <v>710</v>
      </c>
      <c r="AP28" t="s">
        <v>74</v>
      </c>
      <c r="AQ28" t="s">
        <v>74</v>
      </c>
      <c r="AR28" t="s">
        <v>711</v>
      </c>
      <c r="AS28" t="s">
        <v>712</v>
      </c>
      <c r="AT28" t="s">
        <v>74</v>
      </c>
      <c r="AU28">
        <v>2022</v>
      </c>
      <c r="AV28">
        <v>70</v>
      </c>
      <c r="AW28">
        <v>5</v>
      </c>
      <c r="AX28" t="s">
        <v>74</v>
      </c>
      <c r="AY28" t="s">
        <v>74</v>
      </c>
      <c r="AZ28" t="s">
        <v>74</v>
      </c>
      <c r="BA28" t="s">
        <v>74</v>
      </c>
      <c r="BB28">
        <v>914</v>
      </c>
      <c r="BC28">
        <v>949</v>
      </c>
      <c r="BD28" t="s">
        <v>74</v>
      </c>
      <c r="BE28" t="s">
        <v>713</v>
      </c>
      <c r="BF28" t="str">
        <f>HYPERLINK("http://dx.doi.org/10.31577/histcaso.2022.70.5.5","http://dx.doi.org/10.31577/histcaso.2022.70.5.5")</f>
        <v>http://dx.doi.org/10.31577/histcaso.2022.70.5.5</v>
      </c>
      <c r="BG28" t="s">
        <v>74</v>
      </c>
      <c r="BH28" t="s">
        <v>74</v>
      </c>
      <c r="BI28">
        <v>18</v>
      </c>
      <c r="BJ28" t="s">
        <v>714</v>
      </c>
      <c r="BK28" t="s">
        <v>451</v>
      </c>
      <c r="BL28" t="s">
        <v>714</v>
      </c>
      <c r="BM28" t="s">
        <v>715</v>
      </c>
      <c r="BN28" t="s">
        <v>74</v>
      </c>
      <c r="BO28" t="s">
        <v>101</v>
      </c>
      <c r="BP28" t="s">
        <v>74</v>
      </c>
      <c r="BQ28" t="s">
        <v>74</v>
      </c>
      <c r="BR28" t="s">
        <v>102</v>
      </c>
      <c r="BS28" t="s">
        <v>716</v>
      </c>
      <c r="BT28" t="str">
        <f>HYPERLINK("https%3A%2F%2Fwww.webofscience.com%2Fwos%2Fwoscc%2Ffull-record%2FWOS:000927814700005","View Full Record in Web of Science")</f>
        <v>View Full Record in Web of Science</v>
      </c>
    </row>
    <row r="29" spans="1:72" x14ac:dyDescent="0.25">
      <c r="A29" t="s">
        <v>72</v>
      </c>
      <c r="B29" t="s">
        <v>717</v>
      </c>
      <c r="C29" t="s">
        <v>74</v>
      </c>
      <c r="D29" t="s">
        <v>74</v>
      </c>
      <c r="E29" t="s">
        <v>74</v>
      </c>
      <c r="F29" t="s">
        <v>718</v>
      </c>
      <c r="G29" t="s">
        <v>74</v>
      </c>
      <c r="H29" t="s">
        <v>74</v>
      </c>
      <c r="I29" t="s">
        <v>719</v>
      </c>
      <c r="J29" t="s">
        <v>553</v>
      </c>
      <c r="K29" t="s">
        <v>74</v>
      </c>
      <c r="L29" t="s">
        <v>74</v>
      </c>
      <c r="M29" t="s">
        <v>78</v>
      </c>
      <c r="N29" t="s">
        <v>79</v>
      </c>
      <c r="O29" t="s">
        <v>74</v>
      </c>
      <c r="P29" t="s">
        <v>74</v>
      </c>
      <c r="Q29" t="s">
        <v>74</v>
      </c>
      <c r="R29" t="s">
        <v>74</v>
      </c>
      <c r="S29" t="s">
        <v>74</v>
      </c>
      <c r="T29" t="s">
        <v>720</v>
      </c>
      <c r="U29" t="s">
        <v>721</v>
      </c>
      <c r="V29" t="s">
        <v>722</v>
      </c>
      <c r="W29" t="s">
        <v>723</v>
      </c>
      <c r="X29" t="s">
        <v>653</v>
      </c>
      <c r="Y29" t="s">
        <v>724</v>
      </c>
      <c r="Z29" t="s">
        <v>725</v>
      </c>
      <c r="AA29" t="s">
        <v>726</v>
      </c>
      <c r="AB29" t="s">
        <v>727</v>
      </c>
      <c r="AC29" t="s">
        <v>74</v>
      </c>
      <c r="AD29" t="s">
        <v>74</v>
      </c>
      <c r="AE29" t="s">
        <v>74</v>
      </c>
      <c r="AF29" t="s">
        <v>74</v>
      </c>
      <c r="AG29">
        <v>46</v>
      </c>
      <c r="AH29">
        <v>5</v>
      </c>
      <c r="AI29">
        <v>6</v>
      </c>
      <c r="AJ29">
        <v>0</v>
      </c>
      <c r="AK29">
        <v>5</v>
      </c>
      <c r="AL29" t="s">
        <v>563</v>
      </c>
      <c r="AM29" t="s">
        <v>564</v>
      </c>
      <c r="AN29" t="s">
        <v>565</v>
      </c>
      <c r="AO29" t="s">
        <v>566</v>
      </c>
      <c r="AP29" t="s">
        <v>567</v>
      </c>
      <c r="AQ29" t="s">
        <v>74</v>
      </c>
      <c r="AR29" t="s">
        <v>568</v>
      </c>
      <c r="AS29" t="s">
        <v>569</v>
      </c>
      <c r="AT29" t="s">
        <v>728</v>
      </c>
      <c r="AU29">
        <v>2021</v>
      </c>
      <c r="AV29">
        <v>16</v>
      </c>
      <c r="AW29">
        <v>2</v>
      </c>
      <c r="AX29" t="s">
        <v>74</v>
      </c>
      <c r="AY29" t="s">
        <v>74</v>
      </c>
      <c r="AZ29" t="s">
        <v>74</v>
      </c>
      <c r="BA29" t="s">
        <v>74</v>
      </c>
      <c r="BB29">
        <v>99</v>
      </c>
      <c r="BC29">
        <v>119</v>
      </c>
      <c r="BD29" t="s">
        <v>74</v>
      </c>
      <c r="BE29" t="s">
        <v>729</v>
      </c>
      <c r="BF29" t="str">
        <f>HYPERLINK("http://dx.doi.org/10.5708/EJMH.16.2021.2.5","http://dx.doi.org/10.5708/EJMH.16.2021.2.5")</f>
        <v>http://dx.doi.org/10.5708/EJMH.16.2021.2.5</v>
      </c>
      <c r="BG29" t="s">
        <v>74</v>
      </c>
      <c r="BH29" t="s">
        <v>74</v>
      </c>
      <c r="BI29">
        <v>21</v>
      </c>
      <c r="BJ29" t="s">
        <v>571</v>
      </c>
      <c r="BK29" t="s">
        <v>99</v>
      </c>
      <c r="BL29" t="s">
        <v>339</v>
      </c>
      <c r="BM29" t="s">
        <v>730</v>
      </c>
      <c r="BN29" t="s">
        <v>74</v>
      </c>
      <c r="BO29" t="s">
        <v>731</v>
      </c>
      <c r="BP29" t="s">
        <v>74</v>
      </c>
      <c r="BQ29" t="s">
        <v>74</v>
      </c>
      <c r="BR29" t="s">
        <v>102</v>
      </c>
      <c r="BS29" t="s">
        <v>732</v>
      </c>
      <c r="BT29" t="str">
        <f>HYPERLINK("https%3A%2F%2Fwww.webofscience.com%2Fwos%2Fwoscc%2Ffull-record%2FWOS:000730912900005","View Full Record in Web of Science")</f>
        <v>View Full Record in Web of Science</v>
      </c>
    </row>
    <row r="30" spans="1:72" x14ac:dyDescent="0.25">
      <c r="A30" t="s">
        <v>72</v>
      </c>
      <c r="B30" t="s">
        <v>733</v>
      </c>
      <c r="C30" t="s">
        <v>74</v>
      </c>
      <c r="D30" t="s">
        <v>74</v>
      </c>
      <c r="E30" t="s">
        <v>74</v>
      </c>
      <c r="F30" t="s">
        <v>734</v>
      </c>
      <c r="G30" t="s">
        <v>74</v>
      </c>
      <c r="H30" t="s">
        <v>74</v>
      </c>
      <c r="I30" t="s">
        <v>735</v>
      </c>
      <c r="J30" t="s">
        <v>736</v>
      </c>
      <c r="K30" t="s">
        <v>74</v>
      </c>
      <c r="L30" t="s">
        <v>74</v>
      </c>
      <c r="M30" t="s">
        <v>78</v>
      </c>
      <c r="N30" t="s">
        <v>79</v>
      </c>
      <c r="O30" t="s">
        <v>74</v>
      </c>
      <c r="P30" t="s">
        <v>74</v>
      </c>
      <c r="Q30" t="s">
        <v>74</v>
      </c>
      <c r="R30" t="s">
        <v>74</v>
      </c>
      <c r="S30" t="s">
        <v>74</v>
      </c>
      <c r="T30" t="s">
        <v>737</v>
      </c>
      <c r="U30" t="s">
        <v>738</v>
      </c>
      <c r="V30" t="s">
        <v>739</v>
      </c>
      <c r="W30" t="s">
        <v>740</v>
      </c>
      <c r="X30" t="s">
        <v>741</v>
      </c>
      <c r="Y30" t="s">
        <v>742</v>
      </c>
      <c r="Z30" t="s">
        <v>743</v>
      </c>
      <c r="AA30" t="s">
        <v>744</v>
      </c>
      <c r="AB30" t="s">
        <v>745</v>
      </c>
      <c r="AC30" t="s">
        <v>746</v>
      </c>
      <c r="AD30" t="s">
        <v>747</v>
      </c>
      <c r="AE30" t="s">
        <v>748</v>
      </c>
      <c r="AF30" t="s">
        <v>74</v>
      </c>
      <c r="AG30">
        <v>40</v>
      </c>
      <c r="AH30">
        <v>4</v>
      </c>
      <c r="AI30">
        <v>4</v>
      </c>
      <c r="AJ30">
        <v>3</v>
      </c>
      <c r="AK30">
        <v>5</v>
      </c>
      <c r="AL30" t="s">
        <v>749</v>
      </c>
      <c r="AM30" t="s">
        <v>750</v>
      </c>
      <c r="AN30" t="s">
        <v>751</v>
      </c>
      <c r="AO30" t="s">
        <v>752</v>
      </c>
      <c r="AP30" t="s">
        <v>74</v>
      </c>
      <c r="AQ30" t="s">
        <v>74</v>
      </c>
      <c r="AR30" t="s">
        <v>753</v>
      </c>
      <c r="AS30" t="s">
        <v>754</v>
      </c>
      <c r="AT30" t="s">
        <v>755</v>
      </c>
      <c r="AU30">
        <v>2021</v>
      </c>
      <c r="AV30">
        <v>12</v>
      </c>
      <c r="AW30" t="s">
        <v>74</v>
      </c>
      <c r="AX30" t="s">
        <v>74</v>
      </c>
      <c r="AY30" t="s">
        <v>74</v>
      </c>
      <c r="AZ30" t="s">
        <v>74</v>
      </c>
      <c r="BA30" t="s">
        <v>74</v>
      </c>
      <c r="BB30" t="s">
        <v>74</v>
      </c>
      <c r="BC30" t="s">
        <v>74</v>
      </c>
      <c r="BD30">
        <v>741540</v>
      </c>
      <c r="BE30" t="s">
        <v>756</v>
      </c>
      <c r="BF30" t="str">
        <f>HYPERLINK("http://dx.doi.org/10.3389/fpsyg.2021.741540","http://dx.doi.org/10.3389/fpsyg.2021.741540")</f>
        <v>http://dx.doi.org/10.3389/fpsyg.2021.741540</v>
      </c>
      <c r="BG30" t="s">
        <v>74</v>
      </c>
      <c r="BH30" t="s">
        <v>74</v>
      </c>
      <c r="BI30">
        <v>8</v>
      </c>
      <c r="BJ30" t="s">
        <v>497</v>
      </c>
      <c r="BK30" t="s">
        <v>154</v>
      </c>
      <c r="BL30" t="s">
        <v>339</v>
      </c>
      <c r="BM30" t="s">
        <v>757</v>
      </c>
      <c r="BN30">
        <v>34675847</v>
      </c>
      <c r="BO30" t="s">
        <v>597</v>
      </c>
      <c r="BP30" t="s">
        <v>74</v>
      </c>
      <c r="BQ30" t="s">
        <v>74</v>
      </c>
      <c r="BR30" t="s">
        <v>102</v>
      </c>
      <c r="BS30" t="s">
        <v>758</v>
      </c>
      <c r="BT30" t="str">
        <f>HYPERLINK("https%3A%2F%2Fwww.webofscience.com%2Fwos%2Fwoscc%2Ffull-record%2FWOS:000708420900001","View Full Record in Web of Science")</f>
        <v>View Full Record in Web of Science</v>
      </c>
    </row>
    <row r="31" spans="1:72" x14ac:dyDescent="0.25">
      <c r="A31" t="s">
        <v>72</v>
      </c>
      <c r="B31" t="s">
        <v>759</v>
      </c>
      <c r="C31" t="s">
        <v>74</v>
      </c>
      <c r="D31" t="s">
        <v>74</v>
      </c>
      <c r="E31" t="s">
        <v>74</v>
      </c>
      <c r="F31" t="s">
        <v>760</v>
      </c>
      <c r="G31" t="s">
        <v>74</v>
      </c>
      <c r="H31" t="s">
        <v>74</v>
      </c>
      <c r="I31" t="s">
        <v>761</v>
      </c>
      <c r="J31" t="s">
        <v>762</v>
      </c>
      <c r="K31" t="s">
        <v>74</v>
      </c>
      <c r="L31" t="s">
        <v>74</v>
      </c>
      <c r="M31" t="s">
        <v>78</v>
      </c>
      <c r="N31" t="s">
        <v>79</v>
      </c>
      <c r="O31" t="s">
        <v>74</v>
      </c>
      <c r="P31" t="s">
        <v>74</v>
      </c>
      <c r="Q31" t="s">
        <v>74</v>
      </c>
      <c r="R31" t="s">
        <v>74</v>
      </c>
      <c r="S31" t="s">
        <v>74</v>
      </c>
      <c r="T31" t="s">
        <v>74</v>
      </c>
      <c r="U31" t="s">
        <v>763</v>
      </c>
      <c r="V31" t="s">
        <v>764</v>
      </c>
      <c r="W31" t="s">
        <v>765</v>
      </c>
      <c r="X31" t="s">
        <v>766</v>
      </c>
      <c r="Y31" t="s">
        <v>767</v>
      </c>
      <c r="Z31" t="s">
        <v>768</v>
      </c>
      <c r="AA31" t="s">
        <v>769</v>
      </c>
      <c r="AB31" t="s">
        <v>770</v>
      </c>
      <c r="AC31" t="s">
        <v>771</v>
      </c>
      <c r="AD31" t="s">
        <v>772</v>
      </c>
      <c r="AE31" t="s">
        <v>773</v>
      </c>
      <c r="AF31" t="s">
        <v>74</v>
      </c>
      <c r="AG31">
        <v>54</v>
      </c>
      <c r="AH31">
        <v>3</v>
      </c>
      <c r="AI31">
        <v>3</v>
      </c>
      <c r="AJ31">
        <v>3</v>
      </c>
      <c r="AK31">
        <v>18</v>
      </c>
      <c r="AL31" t="s">
        <v>774</v>
      </c>
      <c r="AM31" t="s">
        <v>775</v>
      </c>
      <c r="AN31" t="s">
        <v>776</v>
      </c>
      <c r="AO31" t="s">
        <v>777</v>
      </c>
      <c r="AP31" t="s">
        <v>74</v>
      </c>
      <c r="AQ31" t="s">
        <v>74</v>
      </c>
      <c r="AR31" t="s">
        <v>762</v>
      </c>
      <c r="AS31" t="s">
        <v>778</v>
      </c>
      <c r="AT31" t="s">
        <v>779</v>
      </c>
      <c r="AU31">
        <v>2021</v>
      </c>
      <c r="AV31">
        <v>16</v>
      </c>
      <c r="AW31">
        <v>9</v>
      </c>
      <c r="AX31" t="s">
        <v>74</v>
      </c>
      <c r="AY31" t="s">
        <v>74</v>
      </c>
      <c r="AZ31" t="s">
        <v>74</v>
      </c>
      <c r="BA31" t="s">
        <v>74</v>
      </c>
      <c r="BB31" t="s">
        <v>74</v>
      </c>
      <c r="BC31" t="s">
        <v>74</v>
      </c>
      <c r="BD31" t="s">
        <v>780</v>
      </c>
      <c r="BE31" t="s">
        <v>781</v>
      </c>
      <c r="BF31" t="str">
        <f>HYPERLINK("http://dx.doi.org/10.1371/journal.pone.0256960","http://dx.doi.org/10.1371/journal.pone.0256960")</f>
        <v>http://dx.doi.org/10.1371/journal.pone.0256960</v>
      </c>
      <c r="BG31" t="s">
        <v>74</v>
      </c>
      <c r="BH31" t="s">
        <v>74</v>
      </c>
      <c r="BI31">
        <v>27</v>
      </c>
      <c r="BJ31" t="s">
        <v>782</v>
      </c>
      <c r="BK31" t="s">
        <v>783</v>
      </c>
      <c r="BL31" t="s">
        <v>784</v>
      </c>
      <c r="BM31" t="s">
        <v>785</v>
      </c>
      <c r="BN31">
        <v>34525100</v>
      </c>
      <c r="BO31" t="s">
        <v>786</v>
      </c>
      <c r="BP31" t="s">
        <v>74</v>
      </c>
      <c r="BQ31" t="s">
        <v>74</v>
      </c>
      <c r="BR31" t="s">
        <v>102</v>
      </c>
      <c r="BS31" t="s">
        <v>787</v>
      </c>
      <c r="BT31" t="str">
        <f>HYPERLINK("https%3A%2F%2Fwww.webofscience.com%2Fwos%2Fwoscc%2Ffull-record%2FWOS:000707084400022","View Full Record in Web of Science")</f>
        <v>View Full Record in Web of Science</v>
      </c>
    </row>
    <row r="32" spans="1:72" x14ac:dyDescent="0.25">
      <c r="A32" t="s">
        <v>72</v>
      </c>
      <c r="B32" t="s">
        <v>788</v>
      </c>
      <c r="C32" t="s">
        <v>74</v>
      </c>
      <c r="D32" t="s">
        <v>74</v>
      </c>
      <c r="E32" t="s">
        <v>74</v>
      </c>
      <c r="F32" t="s">
        <v>789</v>
      </c>
      <c r="G32" t="s">
        <v>74</v>
      </c>
      <c r="H32" t="s">
        <v>74</v>
      </c>
      <c r="I32" t="s">
        <v>790</v>
      </c>
      <c r="J32" t="s">
        <v>791</v>
      </c>
      <c r="K32" t="s">
        <v>74</v>
      </c>
      <c r="L32" t="s">
        <v>74</v>
      </c>
      <c r="M32" t="s">
        <v>78</v>
      </c>
      <c r="N32" t="s">
        <v>79</v>
      </c>
      <c r="O32" t="s">
        <v>74</v>
      </c>
      <c r="P32" t="s">
        <v>74</v>
      </c>
      <c r="Q32" t="s">
        <v>74</v>
      </c>
      <c r="R32" t="s">
        <v>74</v>
      </c>
      <c r="S32" t="s">
        <v>74</v>
      </c>
      <c r="T32" t="s">
        <v>792</v>
      </c>
      <c r="U32" t="s">
        <v>793</v>
      </c>
      <c r="V32" t="s">
        <v>794</v>
      </c>
      <c r="W32" t="s">
        <v>795</v>
      </c>
      <c r="X32" t="s">
        <v>796</v>
      </c>
      <c r="Y32" t="s">
        <v>797</v>
      </c>
      <c r="Z32" t="s">
        <v>798</v>
      </c>
      <c r="AA32" t="s">
        <v>799</v>
      </c>
      <c r="AB32" t="s">
        <v>800</v>
      </c>
      <c r="AC32" t="s">
        <v>74</v>
      </c>
      <c r="AD32" t="s">
        <v>74</v>
      </c>
      <c r="AE32" t="s">
        <v>74</v>
      </c>
      <c r="AF32" t="s">
        <v>74</v>
      </c>
      <c r="AG32">
        <v>48</v>
      </c>
      <c r="AH32">
        <v>2</v>
      </c>
      <c r="AI32">
        <v>2</v>
      </c>
      <c r="AJ32">
        <v>0</v>
      </c>
      <c r="AK32">
        <v>6</v>
      </c>
      <c r="AL32" t="s">
        <v>90</v>
      </c>
      <c r="AM32" t="s">
        <v>91</v>
      </c>
      <c r="AN32" t="s">
        <v>92</v>
      </c>
      <c r="AO32" t="s">
        <v>74</v>
      </c>
      <c r="AP32" t="s">
        <v>801</v>
      </c>
      <c r="AQ32" t="s">
        <v>74</v>
      </c>
      <c r="AR32" t="s">
        <v>791</v>
      </c>
      <c r="AS32" t="s">
        <v>802</v>
      </c>
      <c r="AT32" t="s">
        <v>803</v>
      </c>
      <c r="AU32">
        <v>2021</v>
      </c>
      <c r="AV32">
        <v>13</v>
      </c>
      <c r="AW32">
        <v>15</v>
      </c>
      <c r="AX32" t="s">
        <v>74</v>
      </c>
      <c r="AY32" t="s">
        <v>74</v>
      </c>
      <c r="AZ32" t="s">
        <v>74</v>
      </c>
      <c r="BA32" t="s">
        <v>74</v>
      </c>
      <c r="BB32" t="s">
        <v>74</v>
      </c>
      <c r="BC32" t="s">
        <v>74</v>
      </c>
      <c r="BD32">
        <v>3873</v>
      </c>
      <c r="BE32" t="s">
        <v>804</v>
      </c>
      <c r="BF32" t="str">
        <f>HYPERLINK("http://dx.doi.org/10.3390/cancers13153873","http://dx.doi.org/10.3390/cancers13153873")</f>
        <v>http://dx.doi.org/10.3390/cancers13153873</v>
      </c>
      <c r="BG32" t="s">
        <v>74</v>
      </c>
      <c r="BH32" t="s">
        <v>74</v>
      </c>
      <c r="BI32">
        <v>13</v>
      </c>
      <c r="BJ32" t="s">
        <v>805</v>
      </c>
      <c r="BK32" t="s">
        <v>783</v>
      </c>
      <c r="BL32" t="s">
        <v>805</v>
      </c>
      <c r="BM32" t="s">
        <v>806</v>
      </c>
      <c r="BN32">
        <v>34359770</v>
      </c>
      <c r="BO32" t="s">
        <v>385</v>
      </c>
      <c r="BP32" t="s">
        <v>74</v>
      </c>
      <c r="BQ32" t="s">
        <v>74</v>
      </c>
      <c r="BR32" t="s">
        <v>102</v>
      </c>
      <c r="BS32" t="s">
        <v>807</v>
      </c>
      <c r="BT32" t="str">
        <f>HYPERLINK("https%3A%2F%2Fwww.webofscience.com%2Fwos%2Fwoscc%2Ffull-record%2FWOS:000681930900001","View Full Record in Web of Science")</f>
        <v>View Full Record in Web of Science</v>
      </c>
    </row>
    <row r="33" spans="1:72" x14ac:dyDescent="0.25">
      <c r="A33" t="s">
        <v>72</v>
      </c>
      <c r="B33" t="s">
        <v>808</v>
      </c>
      <c r="C33" t="s">
        <v>74</v>
      </c>
      <c r="D33" t="s">
        <v>74</v>
      </c>
      <c r="E33" t="s">
        <v>74</v>
      </c>
      <c r="F33" t="s">
        <v>809</v>
      </c>
      <c r="G33" t="s">
        <v>74</v>
      </c>
      <c r="H33" t="s">
        <v>74</v>
      </c>
      <c r="I33" t="s">
        <v>810</v>
      </c>
      <c r="J33" t="s">
        <v>811</v>
      </c>
      <c r="K33" t="s">
        <v>74</v>
      </c>
      <c r="L33" t="s">
        <v>74</v>
      </c>
      <c r="M33" t="s">
        <v>78</v>
      </c>
      <c r="N33" t="s">
        <v>79</v>
      </c>
      <c r="O33" t="s">
        <v>74</v>
      </c>
      <c r="P33" t="s">
        <v>74</v>
      </c>
      <c r="Q33" t="s">
        <v>74</v>
      </c>
      <c r="R33" t="s">
        <v>74</v>
      </c>
      <c r="S33" t="s">
        <v>74</v>
      </c>
      <c r="T33" t="s">
        <v>812</v>
      </c>
      <c r="U33" t="s">
        <v>813</v>
      </c>
      <c r="V33" t="s">
        <v>814</v>
      </c>
      <c r="W33" t="s">
        <v>815</v>
      </c>
      <c r="X33" t="s">
        <v>816</v>
      </c>
      <c r="Y33" t="s">
        <v>817</v>
      </c>
      <c r="Z33" t="s">
        <v>818</v>
      </c>
      <c r="AA33" t="s">
        <v>819</v>
      </c>
      <c r="AB33" t="s">
        <v>820</v>
      </c>
      <c r="AC33" t="s">
        <v>74</v>
      </c>
      <c r="AD33" t="s">
        <v>74</v>
      </c>
      <c r="AE33" t="s">
        <v>74</v>
      </c>
      <c r="AF33" t="s">
        <v>74</v>
      </c>
      <c r="AG33">
        <v>132</v>
      </c>
      <c r="AH33">
        <v>6</v>
      </c>
      <c r="AI33">
        <v>6</v>
      </c>
      <c r="AJ33">
        <v>2</v>
      </c>
      <c r="AK33">
        <v>8</v>
      </c>
      <c r="AL33" t="s">
        <v>821</v>
      </c>
      <c r="AM33" t="s">
        <v>822</v>
      </c>
      <c r="AN33" t="s">
        <v>823</v>
      </c>
      <c r="AO33" t="s">
        <v>824</v>
      </c>
      <c r="AP33" t="s">
        <v>825</v>
      </c>
      <c r="AQ33" t="s">
        <v>74</v>
      </c>
      <c r="AR33" t="s">
        <v>826</v>
      </c>
      <c r="AS33" t="s">
        <v>827</v>
      </c>
      <c r="AT33" t="s">
        <v>728</v>
      </c>
      <c r="AU33">
        <v>2021</v>
      </c>
      <c r="AV33">
        <v>24</v>
      </c>
      <c r="AW33">
        <v>4</v>
      </c>
      <c r="AX33" t="s">
        <v>74</v>
      </c>
      <c r="AY33" t="s">
        <v>74</v>
      </c>
      <c r="AZ33" t="s">
        <v>191</v>
      </c>
      <c r="BA33" t="s">
        <v>74</v>
      </c>
      <c r="BB33">
        <v>890</v>
      </c>
      <c r="BC33">
        <v>909</v>
      </c>
      <c r="BD33" t="s">
        <v>74</v>
      </c>
      <c r="BE33" t="s">
        <v>828</v>
      </c>
      <c r="BF33" t="str">
        <f>HYPERLINK("http://dx.doi.org/10.1057/s41268-021-00229-9","http://dx.doi.org/10.1057/s41268-021-00229-9")</f>
        <v>http://dx.doi.org/10.1057/s41268-021-00229-9</v>
      </c>
      <c r="BG33" t="s">
        <v>74</v>
      </c>
      <c r="BH33" t="s">
        <v>829</v>
      </c>
      <c r="BI33">
        <v>20</v>
      </c>
      <c r="BJ33" t="s">
        <v>830</v>
      </c>
      <c r="BK33" t="s">
        <v>154</v>
      </c>
      <c r="BL33" t="s">
        <v>831</v>
      </c>
      <c r="BM33" t="s">
        <v>832</v>
      </c>
      <c r="BN33" t="s">
        <v>74</v>
      </c>
      <c r="BO33" t="s">
        <v>833</v>
      </c>
      <c r="BP33" t="s">
        <v>74</v>
      </c>
      <c r="BQ33" t="s">
        <v>74</v>
      </c>
      <c r="BR33" t="s">
        <v>102</v>
      </c>
      <c r="BS33" t="s">
        <v>834</v>
      </c>
      <c r="BT33" t="str">
        <f>HYPERLINK("https%3A%2F%2Fwww.webofscience.com%2Fwos%2Fwoscc%2Ffull-record%2FWOS:000672232200001","View Full Record in Web of Science")</f>
        <v>View Full Record in Web of Science</v>
      </c>
    </row>
    <row r="34" spans="1:72" x14ac:dyDescent="0.25">
      <c r="A34" t="s">
        <v>72</v>
      </c>
      <c r="B34" t="s">
        <v>835</v>
      </c>
      <c r="C34" t="s">
        <v>74</v>
      </c>
      <c r="D34" t="s">
        <v>74</v>
      </c>
      <c r="E34" t="s">
        <v>74</v>
      </c>
      <c r="F34" t="s">
        <v>836</v>
      </c>
      <c r="G34" t="s">
        <v>74</v>
      </c>
      <c r="H34" t="s">
        <v>74</v>
      </c>
      <c r="I34" t="s">
        <v>837</v>
      </c>
      <c r="J34" t="s">
        <v>838</v>
      </c>
      <c r="K34" t="s">
        <v>74</v>
      </c>
      <c r="L34" t="s">
        <v>74</v>
      </c>
      <c r="M34" t="s">
        <v>78</v>
      </c>
      <c r="N34" t="s">
        <v>79</v>
      </c>
      <c r="O34" t="s">
        <v>74</v>
      </c>
      <c r="P34" t="s">
        <v>74</v>
      </c>
      <c r="Q34" t="s">
        <v>74</v>
      </c>
      <c r="R34" t="s">
        <v>74</v>
      </c>
      <c r="S34" t="s">
        <v>74</v>
      </c>
      <c r="T34" t="s">
        <v>839</v>
      </c>
      <c r="U34" t="s">
        <v>840</v>
      </c>
      <c r="V34" t="s">
        <v>841</v>
      </c>
      <c r="W34" t="s">
        <v>842</v>
      </c>
      <c r="X34" t="s">
        <v>843</v>
      </c>
      <c r="Y34" t="s">
        <v>844</v>
      </c>
      <c r="Z34" t="s">
        <v>845</v>
      </c>
      <c r="AA34" t="s">
        <v>846</v>
      </c>
      <c r="AB34" t="s">
        <v>847</v>
      </c>
      <c r="AC34" t="s">
        <v>848</v>
      </c>
      <c r="AD34" t="s">
        <v>848</v>
      </c>
      <c r="AE34" t="s">
        <v>849</v>
      </c>
      <c r="AF34" t="s">
        <v>74</v>
      </c>
      <c r="AG34">
        <v>62</v>
      </c>
      <c r="AH34">
        <v>1</v>
      </c>
      <c r="AI34">
        <v>1</v>
      </c>
      <c r="AJ34">
        <v>2</v>
      </c>
      <c r="AK34">
        <v>11</v>
      </c>
      <c r="AL34" t="s">
        <v>256</v>
      </c>
      <c r="AM34" t="s">
        <v>257</v>
      </c>
      <c r="AN34" t="s">
        <v>258</v>
      </c>
      <c r="AO34" t="s">
        <v>850</v>
      </c>
      <c r="AP34" t="s">
        <v>851</v>
      </c>
      <c r="AQ34" t="s">
        <v>74</v>
      </c>
      <c r="AR34" t="s">
        <v>852</v>
      </c>
      <c r="AS34" t="s">
        <v>853</v>
      </c>
      <c r="AT34" t="s">
        <v>96</v>
      </c>
      <c r="AU34">
        <v>2022</v>
      </c>
      <c r="AV34">
        <v>54</v>
      </c>
      <c r="AW34">
        <v>6</v>
      </c>
      <c r="AX34" t="s">
        <v>74</v>
      </c>
      <c r="AY34" t="s">
        <v>74</v>
      </c>
      <c r="AZ34" t="s">
        <v>74</v>
      </c>
      <c r="BA34" t="s">
        <v>74</v>
      </c>
      <c r="BB34">
        <v>1051</v>
      </c>
      <c r="BC34">
        <v>1076</v>
      </c>
      <c r="BD34" t="s">
        <v>854</v>
      </c>
      <c r="BE34" t="s">
        <v>855</v>
      </c>
      <c r="BF34" t="str">
        <f>HYPERLINK("http://dx.doi.org/10.1177/0044118X211012815","http://dx.doi.org/10.1177/0044118X211012815")</f>
        <v>http://dx.doi.org/10.1177/0044118X211012815</v>
      </c>
      <c r="BG34" t="s">
        <v>74</v>
      </c>
      <c r="BH34" t="s">
        <v>856</v>
      </c>
      <c r="BI34">
        <v>26</v>
      </c>
      <c r="BJ34" t="s">
        <v>857</v>
      </c>
      <c r="BK34" t="s">
        <v>154</v>
      </c>
      <c r="BL34" t="s">
        <v>858</v>
      </c>
      <c r="BM34" t="s">
        <v>859</v>
      </c>
      <c r="BN34" t="s">
        <v>74</v>
      </c>
      <c r="BO34" t="s">
        <v>860</v>
      </c>
      <c r="BP34" t="s">
        <v>74</v>
      </c>
      <c r="BQ34" t="s">
        <v>74</v>
      </c>
      <c r="BR34" t="s">
        <v>102</v>
      </c>
      <c r="BS34" t="s">
        <v>861</v>
      </c>
      <c r="BT34" t="str">
        <f>HYPERLINK("https%3A%2F%2Fwww.webofscience.com%2Fwos%2Fwoscc%2Ffull-record%2FWOS:000649463300001","View Full Record in Web of Science")</f>
        <v>View Full Record in Web of Science</v>
      </c>
    </row>
    <row r="35" spans="1:72" x14ac:dyDescent="0.25">
      <c r="A35" t="s">
        <v>72</v>
      </c>
      <c r="B35" t="s">
        <v>862</v>
      </c>
      <c r="C35" t="s">
        <v>74</v>
      </c>
      <c r="D35" t="s">
        <v>74</v>
      </c>
      <c r="E35" t="s">
        <v>74</v>
      </c>
      <c r="F35" t="s">
        <v>863</v>
      </c>
      <c r="G35" t="s">
        <v>74</v>
      </c>
      <c r="H35" t="s">
        <v>74</v>
      </c>
      <c r="I35" t="s">
        <v>864</v>
      </c>
      <c r="J35" t="s">
        <v>736</v>
      </c>
      <c r="K35" t="s">
        <v>74</v>
      </c>
      <c r="L35" t="s">
        <v>74</v>
      </c>
      <c r="M35" t="s">
        <v>78</v>
      </c>
      <c r="N35" t="s">
        <v>79</v>
      </c>
      <c r="O35" t="s">
        <v>74</v>
      </c>
      <c r="P35" t="s">
        <v>74</v>
      </c>
      <c r="Q35" t="s">
        <v>74</v>
      </c>
      <c r="R35" t="s">
        <v>74</v>
      </c>
      <c r="S35" t="s">
        <v>74</v>
      </c>
      <c r="T35" t="s">
        <v>865</v>
      </c>
      <c r="U35" t="s">
        <v>866</v>
      </c>
      <c r="V35" t="s">
        <v>867</v>
      </c>
      <c r="W35" t="s">
        <v>868</v>
      </c>
      <c r="X35" t="s">
        <v>869</v>
      </c>
      <c r="Y35" t="s">
        <v>870</v>
      </c>
      <c r="Z35" t="s">
        <v>871</v>
      </c>
      <c r="AA35" t="s">
        <v>872</v>
      </c>
      <c r="AB35" t="s">
        <v>873</v>
      </c>
      <c r="AC35" t="s">
        <v>874</v>
      </c>
      <c r="AD35" t="s">
        <v>875</v>
      </c>
      <c r="AE35" t="s">
        <v>876</v>
      </c>
      <c r="AF35" t="s">
        <v>74</v>
      </c>
      <c r="AG35">
        <v>137</v>
      </c>
      <c r="AH35">
        <v>10</v>
      </c>
      <c r="AI35">
        <v>10</v>
      </c>
      <c r="AJ35">
        <v>3</v>
      </c>
      <c r="AK35">
        <v>33</v>
      </c>
      <c r="AL35" t="s">
        <v>749</v>
      </c>
      <c r="AM35" t="s">
        <v>750</v>
      </c>
      <c r="AN35" t="s">
        <v>751</v>
      </c>
      <c r="AO35" t="s">
        <v>752</v>
      </c>
      <c r="AP35" t="s">
        <v>74</v>
      </c>
      <c r="AQ35" t="s">
        <v>74</v>
      </c>
      <c r="AR35" t="s">
        <v>753</v>
      </c>
      <c r="AS35" t="s">
        <v>754</v>
      </c>
      <c r="AT35" t="s">
        <v>877</v>
      </c>
      <c r="AU35">
        <v>2021</v>
      </c>
      <c r="AV35">
        <v>12</v>
      </c>
      <c r="AW35" t="s">
        <v>74</v>
      </c>
      <c r="AX35" t="s">
        <v>74</v>
      </c>
      <c r="AY35" t="s">
        <v>74</v>
      </c>
      <c r="AZ35" t="s">
        <v>74</v>
      </c>
      <c r="BA35" t="s">
        <v>74</v>
      </c>
      <c r="BB35" t="s">
        <v>74</v>
      </c>
      <c r="BC35" t="s">
        <v>74</v>
      </c>
      <c r="BD35">
        <v>646074</v>
      </c>
      <c r="BE35" t="s">
        <v>878</v>
      </c>
      <c r="BF35" t="str">
        <f>HYPERLINK("http://dx.doi.org/10.3389/fpsyg.2021.646074","http://dx.doi.org/10.3389/fpsyg.2021.646074")</f>
        <v>http://dx.doi.org/10.3389/fpsyg.2021.646074</v>
      </c>
      <c r="BG35" t="s">
        <v>74</v>
      </c>
      <c r="BH35" t="s">
        <v>74</v>
      </c>
      <c r="BI35">
        <v>18</v>
      </c>
      <c r="BJ35" t="s">
        <v>497</v>
      </c>
      <c r="BK35" t="s">
        <v>154</v>
      </c>
      <c r="BL35" t="s">
        <v>339</v>
      </c>
      <c r="BM35" t="s">
        <v>879</v>
      </c>
      <c r="BN35">
        <v>33981273</v>
      </c>
      <c r="BO35" t="s">
        <v>597</v>
      </c>
      <c r="BP35" t="s">
        <v>74</v>
      </c>
      <c r="BQ35" t="s">
        <v>74</v>
      </c>
      <c r="BR35" t="s">
        <v>102</v>
      </c>
      <c r="BS35" t="s">
        <v>880</v>
      </c>
      <c r="BT35" t="str">
        <f>HYPERLINK("https%3A%2F%2Fwww.webofscience.com%2Fwos%2Fwoscc%2Ffull-record%2FWOS:000648646400001","View Full Record in Web of Science")</f>
        <v>View Full Record in Web of Science</v>
      </c>
    </row>
    <row r="36" spans="1:72" x14ac:dyDescent="0.25">
      <c r="A36" t="s">
        <v>72</v>
      </c>
      <c r="B36" t="s">
        <v>881</v>
      </c>
      <c r="C36" t="s">
        <v>74</v>
      </c>
      <c r="D36" t="s">
        <v>74</v>
      </c>
      <c r="E36" t="s">
        <v>74</v>
      </c>
      <c r="F36" t="s">
        <v>882</v>
      </c>
      <c r="G36" t="s">
        <v>74</v>
      </c>
      <c r="H36" t="s">
        <v>74</v>
      </c>
      <c r="I36" t="s">
        <v>883</v>
      </c>
      <c r="J36" t="s">
        <v>762</v>
      </c>
      <c r="K36" t="s">
        <v>74</v>
      </c>
      <c r="L36" t="s">
        <v>74</v>
      </c>
      <c r="M36" t="s">
        <v>78</v>
      </c>
      <c r="N36" t="s">
        <v>79</v>
      </c>
      <c r="O36" t="s">
        <v>74</v>
      </c>
      <c r="P36" t="s">
        <v>74</v>
      </c>
      <c r="Q36" t="s">
        <v>74</v>
      </c>
      <c r="R36" t="s">
        <v>74</v>
      </c>
      <c r="S36" t="s">
        <v>74</v>
      </c>
      <c r="T36" t="s">
        <v>74</v>
      </c>
      <c r="U36" t="s">
        <v>884</v>
      </c>
      <c r="V36" t="s">
        <v>885</v>
      </c>
      <c r="W36" t="s">
        <v>886</v>
      </c>
      <c r="X36" t="s">
        <v>887</v>
      </c>
      <c r="Y36" t="s">
        <v>888</v>
      </c>
      <c r="Z36" t="s">
        <v>889</v>
      </c>
      <c r="AA36" t="s">
        <v>890</v>
      </c>
      <c r="AB36" t="s">
        <v>891</v>
      </c>
      <c r="AC36" t="s">
        <v>892</v>
      </c>
      <c r="AD36" t="s">
        <v>893</v>
      </c>
      <c r="AE36" t="s">
        <v>894</v>
      </c>
      <c r="AF36" t="s">
        <v>74</v>
      </c>
      <c r="AG36">
        <v>97</v>
      </c>
      <c r="AH36">
        <v>4</v>
      </c>
      <c r="AI36">
        <v>4</v>
      </c>
      <c r="AJ36">
        <v>1</v>
      </c>
      <c r="AK36">
        <v>14</v>
      </c>
      <c r="AL36" t="s">
        <v>774</v>
      </c>
      <c r="AM36" t="s">
        <v>775</v>
      </c>
      <c r="AN36" t="s">
        <v>776</v>
      </c>
      <c r="AO36" t="s">
        <v>777</v>
      </c>
      <c r="AP36" t="s">
        <v>74</v>
      </c>
      <c r="AQ36" t="s">
        <v>74</v>
      </c>
      <c r="AR36" t="s">
        <v>762</v>
      </c>
      <c r="AS36" t="s">
        <v>778</v>
      </c>
      <c r="AT36" t="s">
        <v>895</v>
      </c>
      <c r="AU36">
        <v>2021</v>
      </c>
      <c r="AV36">
        <v>16</v>
      </c>
      <c r="AW36">
        <v>4</v>
      </c>
      <c r="AX36" t="s">
        <v>74</v>
      </c>
      <c r="AY36" t="s">
        <v>74</v>
      </c>
      <c r="AZ36" t="s">
        <v>74</v>
      </c>
      <c r="BA36" t="s">
        <v>74</v>
      </c>
      <c r="BB36" t="s">
        <v>74</v>
      </c>
      <c r="BC36" t="s">
        <v>74</v>
      </c>
      <c r="BD36" t="s">
        <v>896</v>
      </c>
      <c r="BE36" t="s">
        <v>897</v>
      </c>
      <c r="BF36" t="str">
        <f>HYPERLINK("http://dx.doi.org/10.1371/journal.pone.0249939","http://dx.doi.org/10.1371/journal.pone.0249939")</f>
        <v>http://dx.doi.org/10.1371/journal.pone.0249939</v>
      </c>
      <c r="BG36" t="s">
        <v>74</v>
      </c>
      <c r="BH36" t="s">
        <v>74</v>
      </c>
      <c r="BI36">
        <v>25</v>
      </c>
      <c r="BJ36" t="s">
        <v>782</v>
      </c>
      <c r="BK36" t="s">
        <v>783</v>
      </c>
      <c r="BL36" t="s">
        <v>784</v>
      </c>
      <c r="BM36" t="s">
        <v>898</v>
      </c>
      <c r="BN36">
        <v>33852636</v>
      </c>
      <c r="BO36" t="s">
        <v>597</v>
      </c>
      <c r="BP36" t="s">
        <v>74</v>
      </c>
      <c r="BQ36" t="s">
        <v>74</v>
      </c>
      <c r="BR36" t="s">
        <v>102</v>
      </c>
      <c r="BS36" t="s">
        <v>899</v>
      </c>
      <c r="BT36" t="str">
        <f>HYPERLINK("https%3A%2F%2Fwww.webofscience.com%2Fwos%2Fwoscc%2Ffull-record%2FWOS:000640604500025","View Full Record in Web of Science")</f>
        <v>View Full Record in Web of Science</v>
      </c>
    </row>
    <row r="37" spans="1:72" x14ac:dyDescent="0.25">
      <c r="A37" t="s">
        <v>72</v>
      </c>
      <c r="B37" t="s">
        <v>900</v>
      </c>
      <c r="C37" t="s">
        <v>74</v>
      </c>
      <c r="D37" t="s">
        <v>74</v>
      </c>
      <c r="E37" t="s">
        <v>74</v>
      </c>
      <c r="F37" t="s">
        <v>901</v>
      </c>
      <c r="G37" t="s">
        <v>74</v>
      </c>
      <c r="H37" t="s">
        <v>74</v>
      </c>
      <c r="I37" t="s">
        <v>902</v>
      </c>
      <c r="J37" t="s">
        <v>903</v>
      </c>
      <c r="K37" t="s">
        <v>74</v>
      </c>
      <c r="L37" t="s">
        <v>74</v>
      </c>
      <c r="M37" t="s">
        <v>78</v>
      </c>
      <c r="N37" t="s">
        <v>79</v>
      </c>
      <c r="O37" t="s">
        <v>74</v>
      </c>
      <c r="P37" t="s">
        <v>74</v>
      </c>
      <c r="Q37" t="s">
        <v>74</v>
      </c>
      <c r="R37" t="s">
        <v>74</v>
      </c>
      <c r="S37" t="s">
        <v>74</v>
      </c>
      <c r="T37" t="s">
        <v>904</v>
      </c>
      <c r="U37" t="s">
        <v>74</v>
      </c>
      <c r="V37" t="s">
        <v>905</v>
      </c>
      <c r="W37" t="s">
        <v>906</v>
      </c>
      <c r="X37" t="s">
        <v>907</v>
      </c>
      <c r="Y37" t="s">
        <v>908</v>
      </c>
      <c r="Z37" t="s">
        <v>909</v>
      </c>
      <c r="AA37" t="s">
        <v>910</v>
      </c>
      <c r="AB37" t="s">
        <v>911</v>
      </c>
      <c r="AC37" t="s">
        <v>74</v>
      </c>
      <c r="AD37" t="s">
        <v>74</v>
      </c>
      <c r="AE37" t="s">
        <v>74</v>
      </c>
      <c r="AF37" t="s">
        <v>74</v>
      </c>
      <c r="AG37">
        <v>68</v>
      </c>
      <c r="AH37">
        <v>0</v>
      </c>
      <c r="AI37">
        <v>0</v>
      </c>
      <c r="AJ37">
        <v>0</v>
      </c>
      <c r="AK37">
        <v>1</v>
      </c>
      <c r="AL37" t="s">
        <v>912</v>
      </c>
      <c r="AM37" t="s">
        <v>913</v>
      </c>
      <c r="AN37" t="s">
        <v>914</v>
      </c>
      <c r="AO37" t="s">
        <v>915</v>
      </c>
      <c r="AP37" t="s">
        <v>916</v>
      </c>
      <c r="AQ37" t="s">
        <v>74</v>
      </c>
      <c r="AR37" t="s">
        <v>917</v>
      </c>
      <c r="AS37" t="s">
        <v>918</v>
      </c>
      <c r="AT37" t="s">
        <v>919</v>
      </c>
      <c r="AU37">
        <v>2021</v>
      </c>
      <c r="AV37">
        <v>48</v>
      </c>
      <c r="AW37">
        <v>1</v>
      </c>
      <c r="AX37" t="s">
        <v>74</v>
      </c>
      <c r="AY37" t="s">
        <v>74</v>
      </c>
      <c r="AZ37" t="s">
        <v>74</v>
      </c>
      <c r="BA37" t="s">
        <v>74</v>
      </c>
      <c r="BB37">
        <v>50</v>
      </c>
      <c r="BC37">
        <v>72</v>
      </c>
      <c r="BD37" t="s">
        <v>74</v>
      </c>
      <c r="BE37" t="s">
        <v>920</v>
      </c>
      <c r="BF37" t="str">
        <f>HYPERLINK("http://dx.doi.org/10.30965/18763308-48010008","http://dx.doi.org/10.30965/18763308-48010008")</f>
        <v>http://dx.doi.org/10.30965/18763308-48010008</v>
      </c>
      <c r="BG37" t="s">
        <v>74</v>
      </c>
      <c r="BH37" t="s">
        <v>74</v>
      </c>
      <c r="BI37">
        <v>23</v>
      </c>
      <c r="BJ37" t="s">
        <v>714</v>
      </c>
      <c r="BK37" t="s">
        <v>99</v>
      </c>
      <c r="BL37" t="s">
        <v>714</v>
      </c>
      <c r="BM37" t="s">
        <v>921</v>
      </c>
      <c r="BN37" t="s">
        <v>74</v>
      </c>
      <c r="BO37" t="s">
        <v>74</v>
      </c>
      <c r="BP37" t="s">
        <v>74</v>
      </c>
      <c r="BQ37" t="s">
        <v>74</v>
      </c>
      <c r="BR37" t="s">
        <v>102</v>
      </c>
      <c r="BS37" t="s">
        <v>922</v>
      </c>
      <c r="BT37" t="str">
        <f>HYPERLINK("https%3A%2F%2Fwww.webofscience.com%2Fwos%2Fwoscc%2Ffull-record%2FWOS:000656071800003","View Full Record in Web of Science")</f>
        <v>View Full Record in Web of Science</v>
      </c>
    </row>
    <row r="38" spans="1:72" x14ac:dyDescent="0.25">
      <c r="A38" t="s">
        <v>72</v>
      </c>
      <c r="B38" t="s">
        <v>923</v>
      </c>
      <c r="C38" t="s">
        <v>74</v>
      </c>
      <c r="D38" t="s">
        <v>74</v>
      </c>
      <c r="E38" t="s">
        <v>74</v>
      </c>
      <c r="F38" t="s">
        <v>924</v>
      </c>
      <c r="G38" t="s">
        <v>74</v>
      </c>
      <c r="H38" t="s">
        <v>74</v>
      </c>
      <c r="I38" t="s">
        <v>925</v>
      </c>
      <c r="J38" t="s">
        <v>762</v>
      </c>
      <c r="K38" t="s">
        <v>74</v>
      </c>
      <c r="L38" t="s">
        <v>74</v>
      </c>
      <c r="M38" t="s">
        <v>78</v>
      </c>
      <c r="N38" t="s">
        <v>79</v>
      </c>
      <c r="O38" t="s">
        <v>74</v>
      </c>
      <c r="P38" t="s">
        <v>74</v>
      </c>
      <c r="Q38" t="s">
        <v>74</v>
      </c>
      <c r="R38" t="s">
        <v>74</v>
      </c>
      <c r="S38" t="s">
        <v>74</v>
      </c>
      <c r="T38" t="s">
        <v>74</v>
      </c>
      <c r="U38" t="s">
        <v>74</v>
      </c>
      <c r="V38" t="s">
        <v>926</v>
      </c>
      <c r="W38" t="s">
        <v>927</v>
      </c>
      <c r="X38" t="s">
        <v>928</v>
      </c>
      <c r="Y38" t="s">
        <v>929</v>
      </c>
      <c r="Z38" t="s">
        <v>930</v>
      </c>
      <c r="AA38" t="s">
        <v>931</v>
      </c>
      <c r="AB38" t="s">
        <v>932</v>
      </c>
      <c r="AC38" t="s">
        <v>933</v>
      </c>
      <c r="AD38" t="s">
        <v>934</v>
      </c>
      <c r="AE38" t="s">
        <v>935</v>
      </c>
      <c r="AF38" t="s">
        <v>74</v>
      </c>
      <c r="AG38">
        <v>62</v>
      </c>
      <c r="AH38">
        <v>3</v>
      </c>
      <c r="AI38">
        <v>3</v>
      </c>
      <c r="AJ38">
        <v>1</v>
      </c>
      <c r="AK38">
        <v>5</v>
      </c>
      <c r="AL38" t="s">
        <v>774</v>
      </c>
      <c r="AM38" t="s">
        <v>775</v>
      </c>
      <c r="AN38" t="s">
        <v>776</v>
      </c>
      <c r="AO38" t="s">
        <v>777</v>
      </c>
      <c r="AP38" t="s">
        <v>74</v>
      </c>
      <c r="AQ38" t="s">
        <v>74</v>
      </c>
      <c r="AR38" t="s">
        <v>762</v>
      </c>
      <c r="AS38" t="s">
        <v>778</v>
      </c>
      <c r="AT38" t="s">
        <v>936</v>
      </c>
      <c r="AU38">
        <v>2021</v>
      </c>
      <c r="AV38">
        <v>16</v>
      </c>
      <c r="AW38">
        <v>3</v>
      </c>
      <c r="AX38" t="s">
        <v>74</v>
      </c>
      <c r="AY38" t="s">
        <v>74</v>
      </c>
      <c r="AZ38" t="s">
        <v>74</v>
      </c>
      <c r="BA38" t="s">
        <v>74</v>
      </c>
      <c r="BB38" t="s">
        <v>74</v>
      </c>
      <c r="BC38" t="s">
        <v>74</v>
      </c>
      <c r="BD38" t="s">
        <v>937</v>
      </c>
      <c r="BE38" t="s">
        <v>938</v>
      </c>
      <c r="BF38" t="str">
        <f>HYPERLINK("http://dx.doi.org/10.1371/journal.pone.0248638","http://dx.doi.org/10.1371/journal.pone.0248638")</f>
        <v>http://dx.doi.org/10.1371/journal.pone.0248638</v>
      </c>
      <c r="BG38" t="s">
        <v>74</v>
      </c>
      <c r="BH38" t="s">
        <v>74</v>
      </c>
      <c r="BI38">
        <v>14</v>
      </c>
      <c r="BJ38" t="s">
        <v>782</v>
      </c>
      <c r="BK38" t="s">
        <v>783</v>
      </c>
      <c r="BL38" t="s">
        <v>784</v>
      </c>
      <c r="BM38" t="s">
        <v>939</v>
      </c>
      <c r="BN38">
        <v>33720972</v>
      </c>
      <c r="BO38" t="s">
        <v>940</v>
      </c>
      <c r="BP38" t="s">
        <v>74</v>
      </c>
      <c r="BQ38" t="s">
        <v>74</v>
      </c>
      <c r="BR38" t="s">
        <v>102</v>
      </c>
      <c r="BS38" t="s">
        <v>941</v>
      </c>
      <c r="BT38" t="str">
        <f>HYPERLINK("https%3A%2F%2Fwww.webofscience.com%2Fwos%2Fwoscc%2Ffull-record%2FWOS:000629667400002","View Full Record in Web of Science")</f>
        <v>View Full Record in Web of Science</v>
      </c>
    </row>
    <row r="39" spans="1:72" x14ac:dyDescent="0.25">
      <c r="A39" t="s">
        <v>72</v>
      </c>
      <c r="B39" t="s">
        <v>942</v>
      </c>
      <c r="C39" t="s">
        <v>74</v>
      </c>
      <c r="D39" t="s">
        <v>74</v>
      </c>
      <c r="E39" t="s">
        <v>74</v>
      </c>
      <c r="F39" t="s">
        <v>943</v>
      </c>
      <c r="G39" t="s">
        <v>74</v>
      </c>
      <c r="H39" t="s">
        <v>74</v>
      </c>
      <c r="I39" t="s">
        <v>944</v>
      </c>
      <c r="J39" t="s">
        <v>945</v>
      </c>
      <c r="K39" t="s">
        <v>74</v>
      </c>
      <c r="L39" t="s">
        <v>74</v>
      </c>
      <c r="M39" t="s">
        <v>78</v>
      </c>
      <c r="N39" t="s">
        <v>79</v>
      </c>
      <c r="O39" t="s">
        <v>74</v>
      </c>
      <c r="P39" t="s">
        <v>74</v>
      </c>
      <c r="Q39" t="s">
        <v>74</v>
      </c>
      <c r="R39" t="s">
        <v>74</v>
      </c>
      <c r="S39" t="s">
        <v>74</v>
      </c>
      <c r="T39" t="s">
        <v>946</v>
      </c>
      <c r="U39" t="s">
        <v>74</v>
      </c>
      <c r="V39" t="s">
        <v>947</v>
      </c>
      <c r="W39" t="s">
        <v>948</v>
      </c>
      <c r="X39" t="s">
        <v>74</v>
      </c>
      <c r="Y39" t="s">
        <v>949</v>
      </c>
      <c r="Z39" t="s">
        <v>950</v>
      </c>
      <c r="AA39" t="s">
        <v>74</v>
      </c>
      <c r="AB39" t="s">
        <v>74</v>
      </c>
      <c r="AC39" t="s">
        <v>74</v>
      </c>
      <c r="AD39" t="s">
        <v>74</v>
      </c>
      <c r="AE39" t="s">
        <v>74</v>
      </c>
      <c r="AF39" t="s">
        <v>74</v>
      </c>
      <c r="AG39">
        <v>23</v>
      </c>
      <c r="AH39">
        <v>0</v>
      </c>
      <c r="AI39">
        <v>0</v>
      </c>
      <c r="AJ39">
        <v>0</v>
      </c>
      <c r="AK39">
        <v>0</v>
      </c>
      <c r="AL39" t="s">
        <v>951</v>
      </c>
      <c r="AM39" t="s">
        <v>952</v>
      </c>
      <c r="AN39" t="s">
        <v>953</v>
      </c>
      <c r="AO39" t="s">
        <v>954</v>
      </c>
      <c r="AP39" t="s">
        <v>955</v>
      </c>
      <c r="AQ39" t="s">
        <v>74</v>
      </c>
      <c r="AR39" t="s">
        <v>945</v>
      </c>
      <c r="AS39" t="s">
        <v>956</v>
      </c>
      <c r="AT39" t="s">
        <v>335</v>
      </c>
      <c r="AU39">
        <v>2021</v>
      </c>
      <c r="AV39">
        <v>19</v>
      </c>
      <c r="AW39">
        <v>1</v>
      </c>
      <c r="AX39" t="s">
        <v>74</v>
      </c>
      <c r="AY39" t="s">
        <v>74</v>
      </c>
      <c r="AZ39" t="s">
        <v>74</v>
      </c>
      <c r="BA39" t="s">
        <v>74</v>
      </c>
      <c r="BB39">
        <v>91</v>
      </c>
      <c r="BC39">
        <v>100</v>
      </c>
      <c r="BD39" t="s">
        <v>74</v>
      </c>
      <c r="BE39" t="s">
        <v>957</v>
      </c>
      <c r="BF39" t="str">
        <f>HYPERLINK("http://dx.doi.org/10.2478/perc-2021-0006","http://dx.doi.org/10.2478/perc-2021-0006")</f>
        <v>http://dx.doi.org/10.2478/perc-2021-0006</v>
      </c>
      <c r="BG39" t="s">
        <v>74</v>
      </c>
      <c r="BH39" t="s">
        <v>74</v>
      </c>
      <c r="BI39">
        <v>10</v>
      </c>
      <c r="BJ39" t="s">
        <v>450</v>
      </c>
      <c r="BK39" t="s">
        <v>99</v>
      </c>
      <c r="BL39" t="s">
        <v>450</v>
      </c>
      <c r="BM39" t="s">
        <v>958</v>
      </c>
      <c r="BN39" t="s">
        <v>74</v>
      </c>
      <c r="BO39" t="s">
        <v>101</v>
      </c>
      <c r="BP39" t="s">
        <v>74</v>
      </c>
      <c r="BQ39" t="s">
        <v>74</v>
      </c>
      <c r="BR39" t="s">
        <v>102</v>
      </c>
      <c r="BS39" t="s">
        <v>959</v>
      </c>
      <c r="BT39" t="str">
        <f>HYPERLINK("https%3A%2F%2Fwww.webofscience.com%2Fwos%2Fwoscc%2Ffull-record%2FWOS:000645564900006","View Full Record in Web of Science")</f>
        <v>View Full Record in Web of Science</v>
      </c>
    </row>
    <row r="40" spans="1:72" x14ac:dyDescent="0.25">
      <c r="A40" t="s">
        <v>72</v>
      </c>
      <c r="B40" t="s">
        <v>960</v>
      </c>
      <c r="C40" t="s">
        <v>74</v>
      </c>
      <c r="D40" t="s">
        <v>74</v>
      </c>
      <c r="E40" t="s">
        <v>74</v>
      </c>
      <c r="F40" t="s">
        <v>961</v>
      </c>
      <c r="G40" t="s">
        <v>74</v>
      </c>
      <c r="H40" t="s">
        <v>74</v>
      </c>
      <c r="I40" t="s">
        <v>962</v>
      </c>
      <c r="J40" t="s">
        <v>963</v>
      </c>
      <c r="K40" t="s">
        <v>74</v>
      </c>
      <c r="L40" t="s">
        <v>74</v>
      </c>
      <c r="M40" t="s">
        <v>78</v>
      </c>
      <c r="N40" t="s">
        <v>79</v>
      </c>
      <c r="O40" t="s">
        <v>74</v>
      </c>
      <c r="P40" t="s">
        <v>74</v>
      </c>
      <c r="Q40" t="s">
        <v>74</v>
      </c>
      <c r="R40" t="s">
        <v>74</v>
      </c>
      <c r="S40" t="s">
        <v>74</v>
      </c>
      <c r="T40" t="s">
        <v>964</v>
      </c>
      <c r="U40" t="s">
        <v>965</v>
      </c>
      <c r="V40" t="s">
        <v>966</v>
      </c>
      <c r="W40" t="s">
        <v>967</v>
      </c>
      <c r="X40" t="s">
        <v>74</v>
      </c>
      <c r="Y40" t="s">
        <v>968</v>
      </c>
      <c r="Z40" t="s">
        <v>969</v>
      </c>
      <c r="AA40" t="s">
        <v>74</v>
      </c>
      <c r="AB40" t="s">
        <v>74</v>
      </c>
      <c r="AC40" t="s">
        <v>74</v>
      </c>
      <c r="AD40" t="s">
        <v>74</v>
      </c>
      <c r="AE40" t="s">
        <v>74</v>
      </c>
      <c r="AF40" t="s">
        <v>74</v>
      </c>
      <c r="AG40">
        <v>23</v>
      </c>
      <c r="AH40">
        <v>0</v>
      </c>
      <c r="AI40">
        <v>0</v>
      </c>
      <c r="AJ40">
        <v>0</v>
      </c>
      <c r="AK40">
        <v>2</v>
      </c>
      <c r="AL40" t="s">
        <v>970</v>
      </c>
      <c r="AM40" t="s">
        <v>564</v>
      </c>
      <c r="AN40" t="s">
        <v>971</v>
      </c>
      <c r="AO40" t="s">
        <v>972</v>
      </c>
      <c r="AP40" t="s">
        <v>973</v>
      </c>
      <c r="AQ40" t="s">
        <v>74</v>
      </c>
      <c r="AR40" t="s">
        <v>974</v>
      </c>
      <c r="AS40" t="s">
        <v>975</v>
      </c>
      <c r="AT40" t="s">
        <v>74</v>
      </c>
      <c r="AU40">
        <v>2021</v>
      </c>
      <c r="AV40">
        <v>71</v>
      </c>
      <c r="AW40" t="s">
        <v>74</v>
      </c>
      <c r="AX40" t="s">
        <v>74</v>
      </c>
      <c r="AY40">
        <v>1</v>
      </c>
      <c r="AZ40" t="s">
        <v>74</v>
      </c>
      <c r="BA40" t="s">
        <v>74</v>
      </c>
      <c r="BB40">
        <v>119</v>
      </c>
      <c r="BC40">
        <v>140</v>
      </c>
      <c r="BD40" t="s">
        <v>74</v>
      </c>
      <c r="BE40" t="s">
        <v>976</v>
      </c>
      <c r="BF40" t="str">
        <f>HYPERLINK("http://dx.doi.org/10.1556/032.2021.00032","http://dx.doi.org/10.1556/032.2021.00032")</f>
        <v>http://dx.doi.org/10.1556/032.2021.00032</v>
      </c>
      <c r="BG40" t="s">
        <v>74</v>
      </c>
      <c r="BH40" t="s">
        <v>74</v>
      </c>
      <c r="BI40">
        <v>22</v>
      </c>
      <c r="BJ40" t="s">
        <v>977</v>
      </c>
      <c r="BK40" t="s">
        <v>154</v>
      </c>
      <c r="BL40" t="s">
        <v>978</v>
      </c>
      <c r="BM40" t="s">
        <v>979</v>
      </c>
      <c r="BN40" t="s">
        <v>74</v>
      </c>
      <c r="BO40" t="s">
        <v>980</v>
      </c>
      <c r="BP40" t="s">
        <v>74</v>
      </c>
      <c r="BQ40" t="s">
        <v>74</v>
      </c>
      <c r="BR40" t="s">
        <v>102</v>
      </c>
      <c r="BS40" t="s">
        <v>981</v>
      </c>
      <c r="BT40" t="str">
        <f>HYPERLINK("https%3A%2F%2Fwww.webofscience.com%2Fwos%2Fwoscc%2Ffull-record%2FWOS:000723915900008","View Full Record in Web of Science")</f>
        <v>View Full Record in Web of Science</v>
      </c>
    </row>
    <row r="41" spans="1:72" x14ac:dyDescent="0.25">
      <c r="A41" t="s">
        <v>72</v>
      </c>
      <c r="B41" t="s">
        <v>982</v>
      </c>
      <c r="C41" t="s">
        <v>74</v>
      </c>
      <c r="D41" t="s">
        <v>74</v>
      </c>
      <c r="E41" t="s">
        <v>74</v>
      </c>
      <c r="F41" t="s">
        <v>983</v>
      </c>
      <c r="G41" t="s">
        <v>74</v>
      </c>
      <c r="H41" t="s">
        <v>74</v>
      </c>
      <c r="I41" t="s">
        <v>984</v>
      </c>
      <c r="J41" t="s">
        <v>985</v>
      </c>
      <c r="K41" t="s">
        <v>74</v>
      </c>
      <c r="L41" t="s">
        <v>74</v>
      </c>
      <c r="M41" t="s">
        <v>78</v>
      </c>
      <c r="N41" t="s">
        <v>79</v>
      </c>
      <c r="O41" t="s">
        <v>74</v>
      </c>
      <c r="P41" t="s">
        <v>74</v>
      </c>
      <c r="Q41" t="s">
        <v>74</v>
      </c>
      <c r="R41" t="s">
        <v>74</v>
      </c>
      <c r="S41" t="s">
        <v>74</v>
      </c>
      <c r="T41" t="s">
        <v>986</v>
      </c>
      <c r="U41" t="s">
        <v>74</v>
      </c>
      <c r="V41" t="s">
        <v>987</v>
      </c>
      <c r="W41" t="s">
        <v>988</v>
      </c>
      <c r="X41" t="s">
        <v>989</v>
      </c>
      <c r="Y41" t="s">
        <v>990</v>
      </c>
      <c r="Z41" t="s">
        <v>991</v>
      </c>
      <c r="AA41" t="s">
        <v>992</v>
      </c>
      <c r="AB41" t="s">
        <v>993</v>
      </c>
      <c r="AC41" t="s">
        <v>74</v>
      </c>
      <c r="AD41" t="s">
        <v>74</v>
      </c>
      <c r="AE41" t="s">
        <v>74</v>
      </c>
      <c r="AF41" t="s">
        <v>74</v>
      </c>
      <c r="AG41">
        <v>76</v>
      </c>
      <c r="AH41">
        <v>0</v>
      </c>
      <c r="AI41">
        <v>0</v>
      </c>
      <c r="AJ41">
        <v>1</v>
      </c>
      <c r="AK41">
        <v>3</v>
      </c>
      <c r="AL41" t="s">
        <v>994</v>
      </c>
      <c r="AM41" t="s">
        <v>995</v>
      </c>
      <c r="AN41" t="s">
        <v>996</v>
      </c>
      <c r="AO41" t="s">
        <v>997</v>
      </c>
      <c r="AP41" t="s">
        <v>74</v>
      </c>
      <c r="AQ41" t="s">
        <v>74</v>
      </c>
      <c r="AR41" t="s">
        <v>998</v>
      </c>
      <c r="AS41" t="s">
        <v>999</v>
      </c>
      <c r="AT41" t="s">
        <v>74</v>
      </c>
      <c r="AU41">
        <v>2021</v>
      </c>
      <c r="AV41" t="s">
        <v>74</v>
      </c>
      <c r="AW41">
        <v>13</v>
      </c>
      <c r="AX41" t="s">
        <v>74</v>
      </c>
      <c r="AY41" t="s">
        <v>74</v>
      </c>
      <c r="AZ41" t="s">
        <v>74</v>
      </c>
      <c r="BA41" t="s">
        <v>74</v>
      </c>
      <c r="BB41">
        <v>249</v>
      </c>
      <c r="BC41">
        <v>284</v>
      </c>
      <c r="BD41" t="s">
        <v>74</v>
      </c>
      <c r="BE41" t="s">
        <v>1000</v>
      </c>
      <c r="BF41" t="str">
        <f>HYPERLINK("http://dx.doi.org/10.5944/hme.13.2021.27085","http://dx.doi.org/10.5944/hme.13.2021.27085")</f>
        <v>http://dx.doi.org/10.5944/hme.13.2021.27085</v>
      </c>
      <c r="BG41" t="s">
        <v>74</v>
      </c>
      <c r="BH41" t="s">
        <v>74</v>
      </c>
      <c r="BI41">
        <v>36</v>
      </c>
      <c r="BJ41" t="s">
        <v>98</v>
      </c>
      <c r="BK41" t="s">
        <v>99</v>
      </c>
      <c r="BL41" t="s">
        <v>98</v>
      </c>
      <c r="BM41" t="s">
        <v>1001</v>
      </c>
      <c r="BN41" t="s">
        <v>74</v>
      </c>
      <c r="BO41" t="s">
        <v>101</v>
      </c>
      <c r="BP41" t="s">
        <v>74</v>
      </c>
      <c r="BQ41" t="s">
        <v>74</v>
      </c>
      <c r="BR41" t="s">
        <v>102</v>
      </c>
      <c r="BS41" t="s">
        <v>1002</v>
      </c>
      <c r="BT41" t="str">
        <f>HYPERLINK("https%3A%2F%2Fwww.webofscience.com%2Fwos%2Fwoscc%2Ffull-record%2FWOS:000656432700009","View Full Record in Web of Science")</f>
        <v>View Full Record in Web of Science</v>
      </c>
    </row>
    <row r="42" spans="1:72" x14ac:dyDescent="0.25">
      <c r="A42" t="s">
        <v>72</v>
      </c>
      <c r="B42" t="s">
        <v>1003</v>
      </c>
      <c r="C42" t="s">
        <v>74</v>
      </c>
      <c r="D42" t="s">
        <v>74</v>
      </c>
      <c r="E42" t="s">
        <v>74</v>
      </c>
      <c r="F42" t="s">
        <v>1004</v>
      </c>
      <c r="G42" t="s">
        <v>74</v>
      </c>
      <c r="H42" t="s">
        <v>74</v>
      </c>
      <c r="I42" t="s">
        <v>1005</v>
      </c>
      <c r="J42" t="s">
        <v>1006</v>
      </c>
      <c r="K42" t="s">
        <v>74</v>
      </c>
      <c r="L42" t="s">
        <v>74</v>
      </c>
      <c r="M42" t="s">
        <v>1007</v>
      </c>
      <c r="N42" t="s">
        <v>79</v>
      </c>
      <c r="O42" t="s">
        <v>74</v>
      </c>
      <c r="P42" t="s">
        <v>74</v>
      </c>
      <c r="Q42" t="s">
        <v>74</v>
      </c>
      <c r="R42" t="s">
        <v>74</v>
      </c>
      <c r="S42" t="s">
        <v>74</v>
      </c>
      <c r="T42" t="s">
        <v>1008</v>
      </c>
      <c r="U42" t="s">
        <v>1009</v>
      </c>
      <c r="V42" t="s">
        <v>1010</v>
      </c>
      <c r="W42" t="s">
        <v>1011</v>
      </c>
      <c r="X42" t="s">
        <v>166</v>
      </c>
      <c r="Y42" t="s">
        <v>1012</v>
      </c>
      <c r="Z42" t="s">
        <v>1013</v>
      </c>
      <c r="AA42" t="s">
        <v>74</v>
      </c>
      <c r="AB42" t="s">
        <v>74</v>
      </c>
      <c r="AC42" t="s">
        <v>74</v>
      </c>
      <c r="AD42" t="s">
        <v>74</v>
      </c>
      <c r="AE42" t="s">
        <v>74</v>
      </c>
      <c r="AF42" t="s">
        <v>74</v>
      </c>
      <c r="AG42">
        <v>39</v>
      </c>
      <c r="AH42">
        <v>0</v>
      </c>
      <c r="AI42">
        <v>0</v>
      </c>
      <c r="AJ42">
        <v>2</v>
      </c>
      <c r="AK42">
        <v>9</v>
      </c>
      <c r="AL42" t="s">
        <v>1014</v>
      </c>
      <c r="AM42" t="s">
        <v>564</v>
      </c>
      <c r="AN42" t="s">
        <v>1015</v>
      </c>
      <c r="AO42" t="s">
        <v>1016</v>
      </c>
      <c r="AP42" t="s">
        <v>74</v>
      </c>
      <c r="AQ42" t="s">
        <v>74</v>
      </c>
      <c r="AR42" t="s">
        <v>1017</v>
      </c>
      <c r="AS42" t="s">
        <v>1018</v>
      </c>
      <c r="AT42" t="s">
        <v>74</v>
      </c>
      <c r="AU42">
        <v>2021</v>
      </c>
      <c r="AV42">
        <v>18</v>
      </c>
      <c r="AW42" t="s">
        <v>74</v>
      </c>
      <c r="AX42" t="s">
        <v>74</v>
      </c>
      <c r="AY42" t="s">
        <v>74</v>
      </c>
      <c r="AZ42">
        <v>1</v>
      </c>
      <c r="BA42" t="s">
        <v>74</v>
      </c>
      <c r="BB42">
        <v>147</v>
      </c>
      <c r="BC42" t="s">
        <v>1019</v>
      </c>
      <c r="BD42" t="s">
        <v>74</v>
      </c>
      <c r="BE42" t="s">
        <v>74</v>
      </c>
      <c r="BF42" t="s">
        <v>74</v>
      </c>
      <c r="BG42" t="s">
        <v>74</v>
      </c>
      <c r="BH42" t="s">
        <v>74</v>
      </c>
      <c r="BI42">
        <v>23</v>
      </c>
      <c r="BJ42" t="s">
        <v>1020</v>
      </c>
      <c r="BK42" t="s">
        <v>154</v>
      </c>
      <c r="BL42" t="s">
        <v>1020</v>
      </c>
      <c r="BM42" t="s">
        <v>1021</v>
      </c>
      <c r="BN42" t="s">
        <v>74</v>
      </c>
      <c r="BO42" t="s">
        <v>74</v>
      </c>
      <c r="BP42" t="s">
        <v>74</v>
      </c>
      <c r="BQ42" t="s">
        <v>74</v>
      </c>
      <c r="BR42" t="s">
        <v>102</v>
      </c>
      <c r="BS42" t="s">
        <v>1022</v>
      </c>
      <c r="BT42" t="str">
        <f>HYPERLINK("https%3A%2F%2Fwww.webofscience.com%2Fwos%2Fwoscc%2Ffull-record%2FWOS:000684176100008","View Full Record in Web of Science")</f>
        <v>View Full Record in Web of Science</v>
      </c>
    </row>
    <row r="43" spans="1:72" x14ac:dyDescent="0.25">
      <c r="A43" t="s">
        <v>72</v>
      </c>
      <c r="B43" t="s">
        <v>1023</v>
      </c>
      <c r="C43" t="s">
        <v>74</v>
      </c>
      <c r="D43" t="s">
        <v>74</v>
      </c>
      <c r="E43" t="s">
        <v>74</v>
      </c>
      <c r="F43" t="s">
        <v>1024</v>
      </c>
      <c r="G43" t="s">
        <v>74</v>
      </c>
      <c r="H43" t="s">
        <v>74</v>
      </c>
      <c r="I43" t="s">
        <v>1025</v>
      </c>
      <c r="J43" t="s">
        <v>629</v>
      </c>
      <c r="K43" t="s">
        <v>74</v>
      </c>
      <c r="L43" t="s">
        <v>74</v>
      </c>
      <c r="M43" t="s">
        <v>78</v>
      </c>
      <c r="N43" t="s">
        <v>79</v>
      </c>
      <c r="O43" t="s">
        <v>74</v>
      </c>
      <c r="P43" t="s">
        <v>74</v>
      </c>
      <c r="Q43" t="s">
        <v>74</v>
      </c>
      <c r="R43" t="s">
        <v>74</v>
      </c>
      <c r="S43" t="s">
        <v>74</v>
      </c>
      <c r="T43" t="s">
        <v>1026</v>
      </c>
      <c r="U43" t="s">
        <v>74</v>
      </c>
      <c r="V43" t="s">
        <v>1027</v>
      </c>
      <c r="W43" t="s">
        <v>1028</v>
      </c>
      <c r="X43" t="s">
        <v>796</v>
      </c>
      <c r="Y43" t="s">
        <v>1029</v>
      </c>
      <c r="Z43" t="s">
        <v>1030</v>
      </c>
      <c r="AA43" t="s">
        <v>74</v>
      </c>
      <c r="AB43" t="s">
        <v>74</v>
      </c>
      <c r="AC43" t="s">
        <v>74</v>
      </c>
      <c r="AD43" t="s">
        <v>74</v>
      </c>
      <c r="AE43" t="s">
        <v>74</v>
      </c>
      <c r="AF43" t="s">
        <v>74</v>
      </c>
      <c r="AG43">
        <v>31</v>
      </c>
      <c r="AH43">
        <v>0</v>
      </c>
      <c r="AI43">
        <v>0</v>
      </c>
      <c r="AJ43">
        <v>0</v>
      </c>
      <c r="AK43">
        <v>0</v>
      </c>
      <c r="AL43" t="s">
        <v>636</v>
      </c>
      <c r="AM43" t="s">
        <v>637</v>
      </c>
      <c r="AN43" t="s">
        <v>638</v>
      </c>
      <c r="AO43" t="s">
        <v>639</v>
      </c>
      <c r="AP43" t="s">
        <v>74</v>
      </c>
      <c r="AQ43" t="s">
        <v>74</v>
      </c>
      <c r="AR43" t="s">
        <v>640</v>
      </c>
      <c r="AS43" t="s">
        <v>641</v>
      </c>
      <c r="AT43" t="s">
        <v>74</v>
      </c>
      <c r="AU43">
        <v>2021</v>
      </c>
      <c r="AV43">
        <v>14</v>
      </c>
      <c r="AW43" t="s">
        <v>74</v>
      </c>
      <c r="AX43" t="s">
        <v>74</v>
      </c>
      <c r="AY43" t="s">
        <v>74</v>
      </c>
      <c r="AZ43" t="s">
        <v>74</v>
      </c>
      <c r="BA43" t="s">
        <v>74</v>
      </c>
      <c r="BB43">
        <v>41</v>
      </c>
      <c r="BC43">
        <v>51</v>
      </c>
      <c r="BD43" t="s">
        <v>74</v>
      </c>
      <c r="BE43" t="s">
        <v>1031</v>
      </c>
      <c r="BF43" t="str">
        <f>HYPERLINK("http://dx.doi.org/10.5195/ahea.2021.416","http://dx.doi.org/10.5195/ahea.2021.416")</f>
        <v>http://dx.doi.org/10.5195/ahea.2021.416</v>
      </c>
      <c r="BG43" t="s">
        <v>74</v>
      </c>
      <c r="BH43" t="s">
        <v>74</v>
      </c>
      <c r="BI43">
        <v>11</v>
      </c>
      <c r="BJ43" t="s">
        <v>127</v>
      </c>
      <c r="BK43" t="s">
        <v>99</v>
      </c>
      <c r="BL43" t="s">
        <v>128</v>
      </c>
      <c r="BM43" t="s">
        <v>1032</v>
      </c>
      <c r="BN43" t="s">
        <v>74</v>
      </c>
      <c r="BO43" t="s">
        <v>101</v>
      </c>
      <c r="BP43" t="s">
        <v>74</v>
      </c>
      <c r="BQ43" t="s">
        <v>74</v>
      </c>
      <c r="BR43" t="s">
        <v>102</v>
      </c>
      <c r="BS43" t="s">
        <v>1033</v>
      </c>
      <c r="BT43" t="str">
        <f>HYPERLINK("https%3A%2F%2Fwww.webofscience.com%2Fwos%2Fwoscc%2Ffull-record%2FWOS:000674644600003","View Full Record in Web of Science")</f>
        <v>View Full Record in Web of Science</v>
      </c>
    </row>
    <row r="44" spans="1:72" x14ac:dyDescent="0.25">
      <c r="A44" t="s">
        <v>72</v>
      </c>
      <c r="B44" t="s">
        <v>1034</v>
      </c>
      <c r="C44" t="s">
        <v>74</v>
      </c>
      <c r="D44" t="s">
        <v>74</v>
      </c>
      <c r="E44" t="s">
        <v>74</v>
      </c>
      <c r="F44" t="s">
        <v>1035</v>
      </c>
      <c r="G44" t="s">
        <v>74</v>
      </c>
      <c r="H44" t="s">
        <v>74</v>
      </c>
      <c r="I44" t="s">
        <v>1036</v>
      </c>
      <c r="J44" t="s">
        <v>1037</v>
      </c>
      <c r="K44" t="s">
        <v>74</v>
      </c>
      <c r="L44" t="s">
        <v>74</v>
      </c>
      <c r="M44" t="s">
        <v>1007</v>
      </c>
      <c r="N44" t="s">
        <v>79</v>
      </c>
      <c r="O44" t="s">
        <v>74</v>
      </c>
      <c r="P44" t="s">
        <v>74</v>
      </c>
      <c r="Q44" t="s">
        <v>74</v>
      </c>
      <c r="R44" t="s">
        <v>74</v>
      </c>
      <c r="S44" t="s">
        <v>74</v>
      </c>
      <c r="T44" t="s">
        <v>1038</v>
      </c>
      <c r="U44" t="s">
        <v>1039</v>
      </c>
      <c r="V44" t="s">
        <v>1040</v>
      </c>
      <c r="W44" t="s">
        <v>1041</v>
      </c>
      <c r="X44" t="s">
        <v>1042</v>
      </c>
      <c r="Y44" t="s">
        <v>1043</v>
      </c>
      <c r="Z44" t="s">
        <v>1044</v>
      </c>
      <c r="AA44" t="s">
        <v>74</v>
      </c>
      <c r="AB44" t="s">
        <v>74</v>
      </c>
      <c r="AC44" t="s">
        <v>74</v>
      </c>
      <c r="AD44" t="s">
        <v>74</v>
      </c>
      <c r="AE44" t="s">
        <v>74</v>
      </c>
      <c r="AF44" t="s">
        <v>74</v>
      </c>
      <c r="AG44">
        <v>63</v>
      </c>
      <c r="AH44">
        <v>2</v>
      </c>
      <c r="AI44">
        <v>2</v>
      </c>
      <c r="AJ44">
        <v>1</v>
      </c>
      <c r="AK44">
        <v>6</v>
      </c>
      <c r="AL44" t="s">
        <v>1045</v>
      </c>
      <c r="AM44" t="s">
        <v>564</v>
      </c>
      <c r="AN44" t="s">
        <v>1046</v>
      </c>
      <c r="AO44" t="s">
        <v>1047</v>
      </c>
      <c r="AP44" t="s">
        <v>74</v>
      </c>
      <c r="AQ44" t="s">
        <v>74</v>
      </c>
      <c r="AR44" t="s">
        <v>1048</v>
      </c>
      <c r="AS44" t="s">
        <v>1049</v>
      </c>
      <c r="AT44" t="s">
        <v>74</v>
      </c>
      <c r="AU44">
        <v>2021</v>
      </c>
      <c r="AV44">
        <v>35</v>
      </c>
      <c r="AW44">
        <v>3</v>
      </c>
      <c r="AX44" t="s">
        <v>74</v>
      </c>
      <c r="AY44" t="s">
        <v>74</v>
      </c>
      <c r="AZ44" t="s">
        <v>74</v>
      </c>
      <c r="BA44" t="s">
        <v>74</v>
      </c>
      <c r="BB44">
        <v>3</v>
      </c>
      <c r="BC44">
        <v>32</v>
      </c>
      <c r="BD44" t="s">
        <v>74</v>
      </c>
      <c r="BE44" t="s">
        <v>1050</v>
      </c>
      <c r="BF44" t="str">
        <f>HYPERLINK("http://dx.doi.org/10.17649/TET.35.3.3341","http://dx.doi.org/10.17649/TET.35.3.3341")</f>
        <v>http://dx.doi.org/10.17649/TET.35.3.3341</v>
      </c>
      <c r="BG44" t="s">
        <v>74</v>
      </c>
      <c r="BH44" t="s">
        <v>74</v>
      </c>
      <c r="BI44">
        <v>30</v>
      </c>
      <c r="BJ44" t="s">
        <v>1051</v>
      </c>
      <c r="BK44" t="s">
        <v>99</v>
      </c>
      <c r="BL44" t="s">
        <v>1051</v>
      </c>
      <c r="BM44" t="s">
        <v>1052</v>
      </c>
      <c r="BN44" t="s">
        <v>74</v>
      </c>
      <c r="BO44" t="s">
        <v>860</v>
      </c>
      <c r="BP44" t="s">
        <v>74</v>
      </c>
      <c r="BQ44" t="s">
        <v>74</v>
      </c>
      <c r="BR44" t="s">
        <v>102</v>
      </c>
      <c r="BS44" t="s">
        <v>1053</v>
      </c>
      <c r="BT44" t="str">
        <f>HYPERLINK("https%3A%2F%2Fwww.webofscience.com%2Fwos%2Fwoscc%2Ffull-record%2FWOS:000692643600001","View Full Record in Web of Science")</f>
        <v>View Full Record in Web of Science</v>
      </c>
    </row>
    <row r="45" spans="1:72" x14ac:dyDescent="0.25">
      <c r="A45" t="s">
        <v>72</v>
      </c>
      <c r="B45" t="s">
        <v>1054</v>
      </c>
      <c r="C45" t="s">
        <v>74</v>
      </c>
      <c r="D45" t="s">
        <v>74</v>
      </c>
      <c r="E45" t="s">
        <v>74</v>
      </c>
      <c r="F45" t="s">
        <v>1055</v>
      </c>
      <c r="G45" t="s">
        <v>74</v>
      </c>
      <c r="H45" t="s">
        <v>74</v>
      </c>
      <c r="I45" t="s">
        <v>1056</v>
      </c>
      <c r="J45" t="s">
        <v>1057</v>
      </c>
      <c r="K45" t="s">
        <v>74</v>
      </c>
      <c r="L45" t="s">
        <v>74</v>
      </c>
      <c r="M45" t="s">
        <v>1058</v>
      </c>
      <c r="N45" t="s">
        <v>79</v>
      </c>
      <c r="O45" t="s">
        <v>74</v>
      </c>
      <c r="P45" t="s">
        <v>74</v>
      </c>
      <c r="Q45" t="s">
        <v>74</v>
      </c>
      <c r="R45" t="s">
        <v>74</v>
      </c>
      <c r="S45" t="s">
        <v>74</v>
      </c>
      <c r="T45" t="s">
        <v>1059</v>
      </c>
      <c r="U45" t="s">
        <v>74</v>
      </c>
      <c r="V45" t="s">
        <v>1060</v>
      </c>
      <c r="W45" t="s">
        <v>1061</v>
      </c>
      <c r="X45" t="s">
        <v>1062</v>
      </c>
      <c r="Y45" t="s">
        <v>1063</v>
      </c>
      <c r="Z45" t="s">
        <v>1064</v>
      </c>
      <c r="AA45" t="s">
        <v>74</v>
      </c>
      <c r="AB45" t="s">
        <v>1065</v>
      </c>
      <c r="AC45" t="s">
        <v>74</v>
      </c>
      <c r="AD45" t="s">
        <v>74</v>
      </c>
      <c r="AE45" t="s">
        <v>74</v>
      </c>
      <c r="AF45" t="s">
        <v>74</v>
      </c>
      <c r="AG45">
        <v>41</v>
      </c>
      <c r="AH45">
        <v>0</v>
      </c>
      <c r="AI45">
        <v>0</v>
      </c>
      <c r="AJ45">
        <v>1</v>
      </c>
      <c r="AK45">
        <v>1</v>
      </c>
      <c r="AL45" t="s">
        <v>1066</v>
      </c>
      <c r="AM45" t="s">
        <v>1067</v>
      </c>
      <c r="AN45" t="s">
        <v>1068</v>
      </c>
      <c r="AO45" t="s">
        <v>1069</v>
      </c>
      <c r="AP45" t="s">
        <v>1070</v>
      </c>
      <c r="AQ45" t="s">
        <v>74</v>
      </c>
      <c r="AR45" t="s">
        <v>1071</v>
      </c>
      <c r="AS45" t="s">
        <v>1072</v>
      </c>
      <c r="AT45" t="s">
        <v>74</v>
      </c>
      <c r="AU45">
        <v>2021</v>
      </c>
      <c r="AV45">
        <v>9</v>
      </c>
      <c r="AW45">
        <v>2</v>
      </c>
      <c r="AX45" t="s">
        <v>74</v>
      </c>
      <c r="AY45" t="s">
        <v>74</v>
      </c>
      <c r="AZ45" t="s">
        <v>74</v>
      </c>
      <c r="BA45" t="s">
        <v>74</v>
      </c>
      <c r="BB45">
        <v>236</v>
      </c>
      <c r="BC45">
        <v>246</v>
      </c>
      <c r="BD45" t="s">
        <v>74</v>
      </c>
      <c r="BE45" t="s">
        <v>1073</v>
      </c>
      <c r="BF45" t="str">
        <f>HYPERLINK("http://dx.doi.org/10.22378/2313-6197.2021-9-2.236-246","http://dx.doi.org/10.22378/2313-6197.2021-9-2.236-246")</f>
        <v>http://dx.doi.org/10.22378/2313-6197.2021-9-2.236-246</v>
      </c>
      <c r="BG45" t="s">
        <v>74</v>
      </c>
      <c r="BH45" t="s">
        <v>74</v>
      </c>
      <c r="BI45">
        <v>11</v>
      </c>
      <c r="BJ45" t="s">
        <v>714</v>
      </c>
      <c r="BK45" t="s">
        <v>99</v>
      </c>
      <c r="BL45" t="s">
        <v>714</v>
      </c>
      <c r="BM45" t="s">
        <v>1074</v>
      </c>
      <c r="BN45" t="s">
        <v>74</v>
      </c>
      <c r="BO45" t="s">
        <v>101</v>
      </c>
      <c r="BP45" t="s">
        <v>74</v>
      </c>
      <c r="BQ45" t="s">
        <v>74</v>
      </c>
      <c r="BR45" t="s">
        <v>102</v>
      </c>
      <c r="BS45" t="s">
        <v>1075</v>
      </c>
      <c r="BT45" t="str">
        <f>HYPERLINK("https%3A%2F%2Fwww.webofscience.com%2Fwos%2Fwoscc%2Ffull-record%2FWOS:000700533000001","View Full Record in Web of Science")</f>
        <v>View Full Record in Web of Science</v>
      </c>
    </row>
    <row r="46" spans="1:72" x14ac:dyDescent="0.25">
      <c r="A46" t="s">
        <v>72</v>
      </c>
      <c r="B46" t="s">
        <v>1076</v>
      </c>
      <c r="C46" t="s">
        <v>74</v>
      </c>
      <c r="D46" t="s">
        <v>74</v>
      </c>
      <c r="E46" t="s">
        <v>74</v>
      </c>
      <c r="F46" t="s">
        <v>1077</v>
      </c>
      <c r="G46" t="s">
        <v>74</v>
      </c>
      <c r="H46" t="s">
        <v>74</v>
      </c>
      <c r="I46" t="s">
        <v>1078</v>
      </c>
      <c r="J46" t="s">
        <v>1079</v>
      </c>
      <c r="K46" t="s">
        <v>74</v>
      </c>
      <c r="L46" t="s">
        <v>74</v>
      </c>
      <c r="M46" t="s">
        <v>78</v>
      </c>
      <c r="N46" t="s">
        <v>79</v>
      </c>
      <c r="O46" t="s">
        <v>74</v>
      </c>
      <c r="P46" t="s">
        <v>74</v>
      </c>
      <c r="Q46" t="s">
        <v>74</v>
      </c>
      <c r="R46" t="s">
        <v>74</v>
      </c>
      <c r="S46" t="s">
        <v>74</v>
      </c>
      <c r="T46" t="s">
        <v>1080</v>
      </c>
      <c r="U46" t="s">
        <v>1081</v>
      </c>
      <c r="V46" t="s">
        <v>1082</v>
      </c>
      <c r="W46" t="s">
        <v>1083</v>
      </c>
      <c r="X46" t="s">
        <v>796</v>
      </c>
      <c r="Y46" t="s">
        <v>1084</v>
      </c>
      <c r="Z46" t="s">
        <v>1085</v>
      </c>
      <c r="AA46" t="s">
        <v>1086</v>
      </c>
      <c r="AB46" t="s">
        <v>1087</v>
      </c>
      <c r="AC46" t="s">
        <v>1088</v>
      </c>
      <c r="AD46" t="s">
        <v>1089</v>
      </c>
      <c r="AE46" t="s">
        <v>1090</v>
      </c>
      <c r="AF46" t="s">
        <v>74</v>
      </c>
      <c r="AG46">
        <v>56</v>
      </c>
      <c r="AH46">
        <v>0</v>
      </c>
      <c r="AI46">
        <v>0</v>
      </c>
      <c r="AJ46">
        <v>0</v>
      </c>
      <c r="AK46">
        <v>1</v>
      </c>
      <c r="AL46" t="s">
        <v>1091</v>
      </c>
      <c r="AM46" t="s">
        <v>1092</v>
      </c>
      <c r="AN46" t="s">
        <v>1093</v>
      </c>
      <c r="AO46" t="s">
        <v>1094</v>
      </c>
      <c r="AP46" t="s">
        <v>1095</v>
      </c>
      <c r="AQ46" t="s">
        <v>74</v>
      </c>
      <c r="AR46" t="s">
        <v>1096</v>
      </c>
      <c r="AS46" t="s">
        <v>1097</v>
      </c>
      <c r="AT46" t="s">
        <v>74</v>
      </c>
      <c r="AU46">
        <v>2021</v>
      </c>
      <c r="AV46">
        <v>5</v>
      </c>
      <c r="AW46">
        <v>3</v>
      </c>
      <c r="AX46" t="s">
        <v>74</v>
      </c>
      <c r="AY46" t="s">
        <v>74</v>
      </c>
      <c r="AZ46" t="s">
        <v>74</v>
      </c>
      <c r="BA46" t="s">
        <v>74</v>
      </c>
      <c r="BB46">
        <v>422</v>
      </c>
      <c r="BC46">
        <v>437</v>
      </c>
      <c r="BD46" t="s">
        <v>74</v>
      </c>
      <c r="BE46" t="s">
        <v>1098</v>
      </c>
      <c r="BF46" t="str">
        <f>HYPERLINK("http://dx.doi.org/10.15826/csp.2021.5.3.143","http://dx.doi.org/10.15826/csp.2021.5.3.143")</f>
        <v>http://dx.doi.org/10.15826/csp.2021.5.3.143</v>
      </c>
      <c r="BG46" t="s">
        <v>74</v>
      </c>
      <c r="BH46" t="s">
        <v>74</v>
      </c>
      <c r="BI46">
        <v>16</v>
      </c>
      <c r="BJ46" t="s">
        <v>427</v>
      </c>
      <c r="BK46" t="s">
        <v>99</v>
      </c>
      <c r="BL46" t="s">
        <v>427</v>
      </c>
      <c r="BM46" t="s">
        <v>1099</v>
      </c>
      <c r="BN46" t="s">
        <v>74</v>
      </c>
      <c r="BO46" t="s">
        <v>597</v>
      </c>
      <c r="BP46" t="s">
        <v>74</v>
      </c>
      <c r="BQ46" t="s">
        <v>74</v>
      </c>
      <c r="BR46" t="s">
        <v>102</v>
      </c>
      <c r="BS46" t="s">
        <v>1100</v>
      </c>
      <c r="BT46" t="str">
        <f>HYPERLINK("https%3A%2F%2Fwww.webofscience.com%2Fwos%2Fwoscc%2Ffull-record%2FWOS:000728360700007","View Full Record in Web of Science")</f>
        <v>View Full Record in Web of Science</v>
      </c>
    </row>
    <row r="47" spans="1:72" x14ac:dyDescent="0.25">
      <c r="A47" t="s">
        <v>72</v>
      </c>
      <c r="B47" t="s">
        <v>1101</v>
      </c>
      <c r="C47" t="s">
        <v>74</v>
      </c>
      <c r="D47" t="s">
        <v>74</v>
      </c>
      <c r="E47" t="s">
        <v>74</v>
      </c>
      <c r="F47" t="s">
        <v>1102</v>
      </c>
      <c r="G47" t="s">
        <v>74</v>
      </c>
      <c r="H47" t="s">
        <v>74</v>
      </c>
      <c r="I47" t="s">
        <v>1103</v>
      </c>
      <c r="J47" t="s">
        <v>1104</v>
      </c>
      <c r="K47" t="s">
        <v>74</v>
      </c>
      <c r="L47" t="s">
        <v>74</v>
      </c>
      <c r="M47" t="s">
        <v>78</v>
      </c>
      <c r="N47" t="s">
        <v>79</v>
      </c>
      <c r="O47" t="s">
        <v>74</v>
      </c>
      <c r="P47" t="s">
        <v>74</v>
      </c>
      <c r="Q47" t="s">
        <v>74</v>
      </c>
      <c r="R47" t="s">
        <v>74</v>
      </c>
      <c r="S47" t="s">
        <v>74</v>
      </c>
      <c r="T47" t="s">
        <v>1105</v>
      </c>
      <c r="U47" t="s">
        <v>74</v>
      </c>
      <c r="V47" t="s">
        <v>1106</v>
      </c>
      <c r="W47" t="s">
        <v>1107</v>
      </c>
      <c r="X47" t="s">
        <v>1108</v>
      </c>
      <c r="Y47" t="s">
        <v>1109</v>
      </c>
      <c r="Z47" t="s">
        <v>1110</v>
      </c>
      <c r="AA47" t="s">
        <v>74</v>
      </c>
      <c r="AB47" t="s">
        <v>74</v>
      </c>
      <c r="AC47" t="s">
        <v>74</v>
      </c>
      <c r="AD47" t="s">
        <v>74</v>
      </c>
      <c r="AE47" t="s">
        <v>74</v>
      </c>
      <c r="AF47" t="s">
        <v>74</v>
      </c>
      <c r="AG47">
        <v>16</v>
      </c>
      <c r="AH47">
        <v>0</v>
      </c>
      <c r="AI47">
        <v>0</v>
      </c>
      <c r="AJ47">
        <v>0</v>
      </c>
      <c r="AK47">
        <v>3</v>
      </c>
      <c r="AL47" t="s">
        <v>749</v>
      </c>
      <c r="AM47" t="s">
        <v>750</v>
      </c>
      <c r="AN47" t="s">
        <v>751</v>
      </c>
      <c r="AO47" t="s">
        <v>74</v>
      </c>
      <c r="AP47" t="s">
        <v>1111</v>
      </c>
      <c r="AQ47" t="s">
        <v>74</v>
      </c>
      <c r="AR47" t="s">
        <v>1112</v>
      </c>
      <c r="AS47" t="s">
        <v>1113</v>
      </c>
      <c r="AT47" t="s">
        <v>1114</v>
      </c>
      <c r="AU47">
        <v>2020</v>
      </c>
      <c r="AV47">
        <v>2</v>
      </c>
      <c r="AW47" t="s">
        <v>74</v>
      </c>
      <c r="AX47" t="s">
        <v>74</v>
      </c>
      <c r="AY47" t="s">
        <v>74</v>
      </c>
      <c r="AZ47" t="s">
        <v>74</v>
      </c>
      <c r="BA47" t="s">
        <v>74</v>
      </c>
      <c r="BB47" t="s">
        <v>74</v>
      </c>
      <c r="BC47" t="s">
        <v>74</v>
      </c>
      <c r="BD47">
        <v>581285</v>
      </c>
      <c r="BE47" t="s">
        <v>1115</v>
      </c>
      <c r="BF47" t="str">
        <f>HYPERLINK("http://dx.doi.org/10.3389/fspor.2020.581285","http://dx.doi.org/10.3389/fspor.2020.581285")</f>
        <v>http://dx.doi.org/10.3389/fspor.2020.581285</v>
      </c>
      <c r="BG47" t="s">
        <v>74</v>
      </c>
      <c r="BH47" t="s">
        <v>74</v>
      </c>
      <c r="BI47">
        <v>13</v>
      </c>
      <c r="BJ47" t="s">
        <v>1116</v>
      </c>
      <c r="BK47" t="s">
        <v>99</v>
      </c>
      <c r="BL47" t="s">
        <v>1116</v>
      </c>
      <c r="BM47" t="s">
        <v>1117</v>
      </c>
      <c r="BN47">
        <v>33345148</v>
      </c>
      <c r="BO47" t="s">
        <v>385</v>
      </c>
      <c r="BP47" t="s">
        <v>74</v>
      </c>
      <c r="BQ47" t="s">
        <v>74</v>
      </c>
      <c r="BR47" t="s">
        <v>102</v>
      </c>
      <c r="BS47" t="s">
        <v>1118</v>
      </c>
      <c r="BT47" t="str">
        <f>HYPERLINK("https%3A%2F%2Fwww.webofscience.com%2Fwos%2Fwoscc%2Ffull-record%2FWOS:000705969600001","View Full Record in Web of Science")</f>
        <v>View Full Record in Web of Science</v>
      </c>
    </row>
    <row r="48" spans="1:72" x14ac:dyDescent="0.25">
      <c r="A48" t="s">
        <v>72</v>
      </c>
      <c r="B48" t="s">
        <v>1119</v>
      </c>
      <c r="C48" t="s">
        <v>74</v>
      </c>
      <c r="D48" t="s">
        <v>74</v>
      </c>
      <c r="E48" t="s">
        <v>74</v>
      </c>
      <c r="F48" t="s">
        <v>1120</v>
      </c>
      <c r="G48" t="s">
        <v>74</v>
      </c>
      <c r="H48" t="s">
        <v>74</v>
      </c>
      <c r="I48" t="s">
        <v>1121</v>
      </c>
      <c r="J48" t="s">
        <v>1122</v>
      </c>
      <c r="K48" t="s">
        <v>74</v>
      </c>
      <c r="L48" t="s">
        <v>74</v>
      </c>
      <c r="M48" t="s">
        <v>78</v>
      </c>
      <c r="N48" t="s">
        <v>79</v>
      </c>
      <c r="O48" t="s">
        <v>74</v>
      </c>
      <c r="P48" t="s">
        <v>74</v>
      </c>
      <c r="Q48" t="s">
        <v>74</v>
      </c>
      <c r="R48" t="s">
        <v>74</v>
      </c>
      <c r="S48" t="s">
        <v>74</v>
      </c>
      <c r="T48" t="s">
        <v>1123</v>
      </c>
      <c r="U48" t="s">
        <v>1124</v>
      </c>
      <c r="V48" t="s">
        <v>1125</v>
      </c>
      <c r="W48" t="s">
        <v>1126</v>
      </c>
      <c r="X48" t="s">
        <v>438</v>
      </c>
      <c r="Y48" t="s">
        <v>1127</v>
      </c>
      <c r="Z48" t="s">
        <v>1128</v>
      </c>
      <c r="AA48" t="s">
        <v>1129</v>
      </c>
      <c r="AB48" t="s">
        <v>1130</v>
      </c>
      <c r="AC48" t="s">
        <v>1131</v>
      </c>
      <c r="AD48" t="s">
        <v>1132</v>
      </c>
      <c r="AE48" t="s">
        <v>1133</v>
      </c>
      <c r="AF48" t="s">
        <v>74</v>
      </c>
      <c r="AG48">
        <v>37</v>
      </c>
      <c r="AH48">
        <v>10</v>
      </c>
      <c r="AI48">
        <v>10</v>
      </c>
      <c r="AJ48">
        <v>7</v>
      </c>
      <c r="AK48">
        <v>39</v>
      </c>
      <c r="AL48" t="s">
        <v>90</v>
      </c>
      <c r="AM48" t="s">
        <v>91</v>
      </c>
      <c r="AN48" t="s">
        <v>92</v>
      </c>
      <c r="AO48" t="s">
        <v>74</v>
      </c>
      <c r="AP48" t="s">
        <v>1134</v>
      </c>
      <c r="AQ48" t="s">
        <v>74</v>
      </c>
      <c r="AR48" t="s">
        <v>1135</v>
      </c>
      <c r="AS48" t="s">
        <v>1136</v>
      </c>
      <c r="AT48" t="s">
        <v>426</v>
      </c>
      <c r="AU48">
        <v>2020</v>
      </c>
      <c r="AV48">
        <v>12</v>
      </c>
      <c r="AW48">
        <v>22</v>
      </c>
      <c r="AX48" t="s">
        <v>74</v>
      </c>
      <c r="AY48" t="s">
        <v>74</v>
      </c>
      <c r="AZ48" t="s">
        <v>74</v>
      </c>
      <c r="BA48" t="s">
        <v>74</v>
      </c>
      <c r="BB48" t="s">
        <v>74</v>
      </c>
      <c r="BC48" t="s">
        <v>74</v>
      </c>
      <c r="BD48">
        <v>9597</v>
      </c>
      <c r="BE48" t="s">
        <v>1137</v>
      </c>
      <c r="BF48" t="str">
        <f>HYPERLINK("http://dx.doi.org/10.3390/su12229597","http://dx.doi.org/10.3390/su12229597")</f>
        <v>http://dx.doi.org/10.3390/su12229597</v>
      </c>
      <c r="BG48" t="s">
        <v>74</v>
      </c>
      <c r="BH48" t="s">
        <v>74</v>
      </c>
      <c r="BI48">
        <v>17</v>
      </c>
      <c r="BJ48" t="s">
        <v>1138</v>
      </c>
      <c r="BK48" t="s">
        <v>783</v>
      </c>
      <c r="BL48" t="s">
        <v>1139</v>
      </c>
      <c r="BM48" t="s">
        <v>1140</v>
      </c>
      <c r="BN48" t="s">
        <v>74</v>
      </c>
      <c r="BO48" t="s">
        <v>385</v>
      </c>
      <c r="BP48" t="s">
        <v>74</v>
      </c>
      <c r="BQ48" t="s">
        <v>74</v>
      </c>
      <c r="BR48" t="s">
        <v>102</v>
      </c>
      <c r="BS48" t="s">
        <v>1141</v>
      </c>
      <c r="BT48" t="str">
        <f>HYPERLINK("https%3A%2F%2Fwww.webofscience.com%2Fwos%2Fwoscc%2Ffull-record%2FWOS:000594607900001","View Full Record in Web of Science")</f>
        <v>View Full Record in Web of Science</v>
      </c>
    </row>
    <row r="49" spans="1:72" x14ac:dyDescent="0.25">
      <c r="A49" t="s">
        <v>72</v>
      </c>
      <c r="B49" t="s">
        <v>1142</v>
      </c>
      <c r="C49" t="s">
        <v>74</v>
      </c>
      <c r="D49" t="s">
        <v>74</v>
      </c>
      <c r="E49" t="s">
        <v>74</v>
      </c>
      <c r="F49" t="s">
        <v>1143</v>
      </c>
      <c r="G49" t="s">
        <v>74</v>
      </c>
      <c r="H49" t="s">
        <v>74</v>
      </c>
      <c r="I49" t="s">
        <v>1144</v>
      </c>
      <c r="J49" t="s">
        <v>1145</v>
      </c>
      <c r="K49" t="s">
        <v>74</v>
      </c>
      <c r="L49" t="s">
        <v>74</v>
      </c>
      <c r="M49" t="s">
        <v>78</v>
      </c>
      <c r="N49" t="s">
        <v>79</v>
      </c>
      <c r="O49" t="s">
        <v>74</v>
      </c>
      <c r="P49" t="s">
        <v>74</v>
      </c>
      <c r="Q49" t="s">
        <v>74</v>
      </c>
      <c r="R49" t="s">
        <v>74</v>
      </c>
      <c r="S49" t="s">
        <v>74</v>
      </c>
      <c r="T49" t="s">
        <v>1146</v>
      </c>
      <c r="U49" t="s">
        <v>1147</v>
      </c>
      <c r="V49" t="s">
        <v>1148</v>
      </c>
      <c r="W49" t="s">
        <v>1149</v>
      </c>
      <c r="X49" t="s">
        <v>1150</v>
      </c>
      <c r="Y49" t="s">
        <v>1151</v>
      </c>
      <c r="Z49" t="s">
        <v>1152</v>
      </c>
      <c r="AA49" t="s">
        <v>1153</v>
      </c>
      <c r="AB49" t="s">
        <v>1154</v>
      </c>
      <c r="AC49" t="s">
        <v>1155</v>
      </c>
      <c r="AD49" t="s">
        <v>1155</v>
      </c>
      <c r="AE49" t="s">
        <v>1156</v>
      </c>
      <c r="AF49" t="s">
        <v>74</v>
      </c>
      <c r="AG49">
        <v>52</v>
      </c>
      <c r="AH49">
        <v>7</v>
      </c>
      <c r="AI49">
        <v>7</v>
      </c>
      <c r="AJ49">
        <v>4</v>
      </c>
      <c r="AK49">
        <v>9</v>
      </c>
      <c r="AL49" t="s">
        <v>1157</v>
      </c>
      <c r="AM49" t="s">
        <v>1158</v>
      </c>
      <c r="AN49" t="s">
        <v>1159</v>
      </c>
      <c r="AO49" t="s">
        <v>1160</v>
      </c>
      <c r="AP49" t="s">
        <v>1161</v>
      </c>
      <c r="AQ49" t="s">
        <v>74</v>
      </c>
      <c r="AR49" t="s">
        <v>1162</v>
      </c>
      <c r="AS49" t="s">
        <v>1163</v>
      </c>
      <c r="AT49" t="s">
        <v>426</v>
      </c>
      <c r="AU49">
        <v>2020</v>
      </c>
      <c r="AV49">
        <v>9</v>
      </c>
      <c r="AW49">
        <v>3</v>
      </c>
      <c r="AX49" t="s">
        <v>74</v>
      </c>
      <c r="AY49" t="s">
        <v>74</v>
      </c>
      <c r="AZ49" t="s">
        <v>74</v>
      </c>
      <c r="BA49" t="s">
        <v>74</v>
      </c>
      <c r="BB49">
        <v>487</v>
      </c>
      <c r="BC49">
        <v>502</v>
      </c>
      <c r="BD49" t="s">
        <v>74</v>
      </c>
      <c r="BE49" t="s">
        <v>1164</v>
      </c>
      <c r="BF49" t="str">
        <f>HYPERLINK("http://dx.doi.org/10.1332/204674319X15592179267974","http://dx.doi.org/10.1332/204674319X15592179267974")</f>
        <v>http://dx.doi.org/10.1332/204674319X15592179267974</v>
      </c>
      <c r="BG49" t="s">
        <v>74</v>
      </c>
      <c r="BH49" t="s">
        <v>74</v>
      </c>
      <c r="BI49">
        <v>16</v>
      </c>
      <c r="BJ49" t="s">
        <v>547</v>
      </c>
      <c r="BK49" t="s">
        <v>154</v>
      </c>
      <c r="BL49" t="s">
        <v>547</v>
      </c>
      <c r="BM49" t="s">
        <v>1165</v>
      </c>
      <c r="BN49" t="s">
        <v>74</v>
      </c>
      <c r="BO49" t="s">
        <v>1166</v>
      </c>
      <c r="BP49" t="s">
        <v>74</v>
      </c>
      <c r="BQ49" t="s">
        <v>74</v>
      </c>
      <c r="BR49" t="s">
        <v>102</v>
      </c>
      <c r="BS49" t="s">
        <v>1167</v>
      </c>
      <c r="BT49" t="str">
        <f>HYPERLINK("https%3A%2F%2Fwww.webofscience.com%2Fwos%2Fwoscc%2Ffull-record%2FWOS:000594487400010","View Full Record in Web of Science")</f>
        <v>View Full Record in Web of Science</v>
      </c>
    </row>
    <row r="50" spans="1:72" x14ac:dyDescent="0.25">
      <c r="A50" t="s">
        <v>72</v>
      </c>
      <c r="B50" t="s">
        <v>1168</v>
      </c>
      <c r="C50" t="s">
        <v>74</v>
      </c>
      <c r="D50" t="s">
        <v>74</v>
      </c>
      <c r="E50" t="s">
        <v>74</v>
      </c>
      <c r="F50" t="s">
        <v>1169</v>
      </c>
      <c r="G50" t="s">
        <v>74</v>
      </c>
      <c r="H50" t="s">
        <v>74</v>
      </c>
      <c r="I50" t="s">
        <v>1170</v>
      </c>
      <c r="J50" t="s">
        <v>1171</v>
      </c>
      <c r="K50" t="s">
        <v>74</v>
      </c>
      <c r="L50" t="s">
        <v>74</v>
      </c>
      <c r="M50" t="s">
        <v>78</v>
      </c>
      <c r="N50" t="s">
        <v>79</v>
      </c>
      <c r="O50" t="s">
        <v>74</v>
      </c>
      <c r="P50" t="s">
        <v>74</v>
      </c>
      <c r="Q50" t="s">
        <v>74</v>
      </c>
      <c r="R50" t="s">
        <v>74</v>
      </c>
      <c r="S50" t="s">
        <v>74</v>
      </c>
      <c r="T50" t="s">
        <v>1172</v>
      </c>
      <c r="U50" t="s">
        <v>74</v>
      </c>
      <c r="V50" t="s">
        <v>1173</v>
      </c>
      <c r="W50" t="s">
        <v>1174</v>
      </c>
      <c r="X50" t="s">
        <v>1175</v>
      </c>
      <c r="Y50" t="s">
        <v>1176</v>
      </c>
      <c r="Z50" t="s">
        <v>1177</v>
      </c>
      <c r="AA50" t="s">
        <v>74</v>
      </c>
      <c r="AB50" t="s">
        <v>74</v>
      </c>
      <c r="AC50" t="s">
        <v>1175</v>
      </c>
      <c r="AD50" t="s">
        <v>1175</v>
      </c>
      <c r="AE50" t="s">
        <v>1178</v>
      </c>
      <c r="AF50" t="s">
        <v>74</v>
      </c>
      <c r="AG50">
        <v>33</v>
      </c>
      <c r="AH50">
        <v>2</v>
      </c>
      <c r="AI50">
        <v>3</v>
      </c>
      <c r="AJ50">
        <v>3</v>
      </c>
      <c r="AK50">
        <v>18</v>
      </c>
      <c r="AL50" t="s">
        <v>1179</v>
      </c>
      <c r="AM50" t="s">
        <v>1180</v>
      </c>
      <c r="AN50" t="s">
        <v>1181</v>
      </c>
      <c r="AO50" t="s">
        <v>1182</v>
      </c>
      <c r="AP50" t="s">
        <v>74</v>
      </c>
      <c r="AQ50" t="s">
        <v>74</v>
      </c>
      <c r="AR50" t="s">
        <v>1183</v>
      </c>
      <c r="AS50" t="s">
        <v>1184</v>
      </c>
      <c r="AT50" t="s">
        <v>728</v>
      </c>
      <c r="AU50">
        <v>2020</v>
      </c>
      <c r="AV50">
        <v>5</v>
      </c>
      <c r="AW50">
        <v>4</v>
      </c>
      <c r="AX50" t="s">
        <v>74</v>
      </c>
      <c r="AY50" t="s">
        <v>74</v>
      </c>
      <c r="AZ50" t="s">
        <v>74</v>
      </c>
      <c r="BA50" t="s">
        <v>74</v>
      </c>
      <c r="BB50">
        <v>280</v>
      </c>
      <c r="BC50">
        <v>289</v>
      </c>
      <c r="BD50" t="s">
        <v>74</v>
      </c>
      <c r="BE50" t="s">
        <v>1185</v>
      </c>
      <c r="BF50" t="str">
        <f>HYPERLINK("http://dx.doi.org/10.1007/s41134-020-00133-1","http://dx.doi.org/10.1007/s41134-020-00133-1")</f>
        <v>http://dx.doi.org/10.1007/s41134-020-00133-1</v>
      </c>
      <c r="BG50" t="s">
        <v>74</v>
      </c>
      <c r="BH50" t="s">
        <v>1186</v>
      </c>
      <c r="BI50">
        <v>10</v>
      </c>
      <c r="BJ50" t="s">
        <v>1187</v>
      </c>
      <c r="BK50" t="s">
        <v>99</v>
      </c>
      <c r="BL50" t="s">
        <v>1187</v>
      </c>
      <c r="BM50" t="s">
        <v>1188</v>
      </c>
      <c r="BN50" t="s">
        <v>74</v>
      </c>
      <c r="BO50" t="s">
        <v>243</v>
      </c>
      <c r="BP50" t="s">
        <v>74</v>
      </c>
      <c r="BQ50" t="s">
        <v>74</v>
      </c>
      <c r="BR50" t="s">
        <v>102</v>
      </c>
      <c r="BS50" t="s">
        <v>1189</v>
      </c>
      <c r="BT50" t="str">
        <f>HYPERLINK("https%3A%2F%2Fwww.webofscience.com%2Fwos%2Fwoscc%2Ffull-record%2FWOS:000575752700001","View Full Record in Web of Science")</f>
        <v>View Full Record in Web of Science</v>
      </c>
    </row>
    <row r="51" spans="1:72" x14ac:dyDescent="0.25">
      <c r="A51" t="s">
        <v>72</v>
      </c>
      <c r="B51" t="s">
        <v>1190</v>
      </c>
      <c r="C51" t="s">
        <v>74</v>
      </c>
      <c r="D51" t="s">
        <v>74</v>
      </c>
      <c r="E51" t="s">
        <v>74</v>
      </c>
      <c r="F51" t="s">
        <v>1191</v>
      </c>
      <c r="G51" t="s">
        <v>74</v>
      </c>
      <c r="H51" t="s">
        <v>74</v>
      </c>
      <c r="I51" t="s">
        <v>1192</v>
      </c>
      <c r="J51" t="s">
        <v>1193</v>
      </c>
      <c r="K51" t="s">
        <v>74</v>
      </c>
      <c r="L51" t="s">
        <v>74</v>
      </c>
      <c r="M51" t="s">
        <v>78</v>
      </c>
      <c r="N51" t="s">
        <v>79</v>
      </c>
      <c r="O51" t="s">
        <v>74</v>
      </c>
      <c r="P51" t="s">
        <v>74</v>
      </c>
      <c r="Q51" t="s">
        <v>74</v>
      </c>
      <c r="R51" t="s">
        <v>74</v>
      </c>
      <c r="S51" t="s">
        <v>74</v>
      </c>
      <c r="T51" t="s">
        <v>1194</v>
      </c>
      <c r="U51" t="s">
        <v>1195</v>
      </c>
      <c r="V51" t="s">
        <v>1196</v>
      </c>
      <c r="W51" t="s">
        <v>1197</v>
      </c>
      <c r="X51" t="s">
        <v>1198</v>
      </c>
      <c r="Y51" t="s">
        <v>1199</v>
      </c>
      <c r="Z51" t="s">
        <v>1200</v>
      </c>
      <c r="AA51" t="s">
        <v>1201</v>
      </c>
      <c r="AB51" t="s">
        <v>1202</v>
      </c>
      <c r="AC51" t="s">
        <v>74</v>
      </c>
      <c r="AD51" t="s">
        <v>74</v>
      </c>
      <c r="AE51" t="s">
        <v>74</v>
      </c>
      <c r="AF51" t="s">
        <v>74</v>
      </c>
      <c r="AG51">
        <v>35</v>
      </c>
      <c r="AH51">
        <v>6</v>
      </c>
      <c r="AI51">
        <v>6</v>
      </c>
      <c r="AJ51">
        <v>3</v>
      </c>
      <c r="AK51">
        <v>13</v>
      </c>
      <c r="AL51" t="s">
        <v>1203</v>
      </c>
      <c r="AM51" t="s">
        <v>1204</v>
      </c>
      <c r="AN51" t="s">
        <v>1205</v>
      </c>
      <c r="AO51" t="s">
        <v>1206</v>
      </c>
      <c r="AP51" t="s">
        <v>1207</v>
      </c>
      <c r="AQ51" t="s">
        <v>74</v>
      </c>
      <c r="AR51" t="s">
        <v>1208</v>
      </c>
      <c r="AS51" t="s">
        <v>1209</v>
      </c>
      <c r="AT51" t="s">
        <v>448</v>
      </c>
      <c r="AU51">
        <v>2020</v>
      </c>
      <c r="AV51">
        <v>13</v>
      </c>
      <c r="AW51">
        <v>4</v>
      </c>
      <c r="AX51" t="s">
        <v>74</v>
      </c>
      <c r="AY51" t="s">
        <v>74</v>
      </c>
      <c r="AZ51" t="s">
        <v>74</v>
      </c>
      <c r="BA51" t="s">
        <v>74</v>
      </c>
      <c r="BB51">
        <v>731</v>
      </c>
      <c r="BC51">
        <v>746</v>
      </c>
      <c r="BD51" t="s">
        <v>74</v>
      </c>
      <c r="BE51" t="s">
        <v>1210</v>
      </c>
      <c r="BF51" t="str">
        <f>HYPERLINK("http://dx.doi.org/10.29333/iji.2020.13445a","http://dx.doi.org/10.29333/iji.2020.13445a")</f>
        <v>http://dx.doi.org/10.29333/iji.2020.13445a</v>
      </c>
      <c r="BG51" t="s">
        <v>74</v>
      </c>
      <c r="BH51" t="s">
        <v>74</v>
      </c>
      <c r="BI51">
        <v>16</v>
      </c>
      <c r="BJ51" t="s">
        <v>98</v>
      </c>
      <c r="BK51" t="s">
        <v>99</v>
      </c>
      <c r="BL51" t="s">
        <v>98</v>
      </c>
      <c r="BM51" t="s">
        <v>1211</v>
      </c>
      <c r="BN51" t="s">
        <v>74</v>
      </c>
      <c r="BO51" t="s">
        <v>101</v>
      </c>
      <c r="BP51" t="s">
        <v>74</v>
      </c>
      <c r="BQ51" t="s">
        <v>74</v>
      </c>
      <c r="BR51" t="s">
        <v>102</v>
      </c>
      <c r="BS51" t="s">
        <v>1212</v>
      </c>
      <c r="BT51" t="str">
        <f>HYPERLINK("https%3A%2F%2Fwww.webofscience.com%2Fwos%2Fwoscc%2Ffull-record%2FWOS:000586754100046","View Full Record in Web of Science")</f>
        <v>View Full Record in Web of Science</v>
      </c>
    </row>
    <row r="52" spans="1:72" x14ac:dyDescent="0.25">
      <c r="A52" t="s">
        <v>72</v>
      </c>
      <c r="B52" t="s">
        <v>1213</v>
      </c>
      <c r="C52" t="s">
        <v>74</v>
      </c>
      <c r="D52" t="s">
        <v>74</v>
      </c>
      <c r="E52" t="s">
        <v>74</v>
      </c>
      <c r="F52" t="s">
        <v>1214</v>
      </c>
      <c r="G52" t="s">
        <v>74</v>
      </c>
      <c r="H52" t="s">
        <v>74</v>
      </c>
      <c r="I52" t="s">
        <v>1215</v>
      </c>
      <c r="J52" t="s">
        <v>1216</v>
      </c>
      <c r="K52" t="s">
        <v>74</v>
      </c>
      <c r="L52" t="s">
        <v>74</v>
      </c>
      <c r="M52" t="s">
        <v>78</v>
      </c>
      <c r="N52" t="s">
        <v>79</v>
      </c>
      <c r="O52" t="s">
        <v>74</v>
      </c>
      <c r="P52" t="s">
        <v>74</v>
      </c>
      <c r="Q52" t="s">
        <v>74</v>
      </c>
      <c r="R52" t="s">
        <v>74</v>
      </c>
      <c r="S52" t="s">
        <v>74</v>
      </c>
      <c r="T52" t="s">
        <v>1217</v>
      </c>
      <c r="U52" t="s">
        <v>1218</v>
      </c>
      <c r="V52" t="s">
        <v>1219</v>
      </c>
      <c r="W52" t="s">
        <v>1220</v>
      </c>
      <c r="X52" t="s">
        <v>1221</v>
      </c>
      <c r="Y52" t="s">
        <v>1222</v>
      </c>
      <c r="Z52" t="s">
        <v>1223</v>
      </c>
      <c r="AA52" t="s">
        <v>74</v>
      </c>
      <c r="AB52" t="s">
        <v>74</v>
      </c>
      <c r="AC52" t="s">
        <v>74</v>
      </c>
      <c r="AD52" t="s">
        <v>74</v>
      </c>
      <c r="AE52" t="s">
        <v>74</v>
      </c>
      <c r="AF52" t="s">
        <v>74</v>
      </c>
      <c r="AG52">
        <v>46</v>
      </c>
      <c r="AH52">
        <v>3</v>
      </c>
      <c r="AI52">
        <v>3</v>
      </c>
      <c r="AJ52">
        <v>4</v>
      </c>
      <c r="AK52">
        <v>9</v>
      </c>
      <c r="AL52" t="s">
        <v>951</v>
      </c>
      <c r="AM52" t="s">
        <v>952</v>
      </c>
      <c r="AN52" t="s">
        <v>953</v>
      </c>
      <c r="AO52" t="s">
        <v>1224</v>
      </c>
      <c r="AP52" t="s">
        <v>1225</v>
      </c>
      <c r="AQ52" t="s">
        <v>74</v>
      </c>
      <c r="AR52" t="s">
        <v>1226</v>
      </c>
      <c r="AS52" t="s">
        <v>1227</v>
      </c>
      <c r="AT52" t="s">
        <v>96</v>
      </c>
      <c r="AU52">
        <v>2020</v>
      </c>
      <c r="AV52">
        <v>11</v>
      </c>
      <c r="AW52">
        <v>3</v>
      </c>
      <c r="AX52" t="s">
        <v>74</v>
      </c>
      <c r="AY52" t="s">
        <v>74</v>
      </c>
      <c r="AZ52" t="s">
        <v>74</v>
      </c>
      <c r="BA52" t="s">
        <v>74</v>
      </c>
      <c r="BB52">
        <v>463</v>
      </c>
      <c r="BC52">
        <v>484</v>
      </c>
      <c r="BD52" t="s">
        <v>74</v>
      </c>
      <c r="BE52" t="s">
        <v>1228</v>
      </c>
      <c r="BF52" t="str">
        <f>HYPERLINK("http://dx.doi.org/10.1515/applirev-2018-0087","http://dx.doi.org/10.1515/applirev-2018-0087")</f>
        <v>http://dx.doi.org/10.1515/applirev-2018-0087</v>
      </c>
      <c r="BG52" t="s">
        <v>74</v>
      </c>
      <c r="BH52" t="s">
        <v>74</v>
      </c>
      <c r="BI52">
        <v>22</v>
      </c>
      <c r="BJ52" t="s">
        <v>240</v>
      </c>
      <c r="BK52" t="s">
        <v>216</v>
      </c>
      <c r="BL52" t="s">
        <v>241</v>
      </c>
      <c r="BM52" t="s">
        <v>1229</v>
      </c>
      <c r="BN52" t="s">
        <v>74</v>
      </c>
      <c r="BO52" t="s">
        <v>74</v>
      </c>
      <c r="BP52" t="s">
        <v>74</v>
      </c>
      <c r="BQ52" t="s">
        <v>74</v>
      </c>
      <c r="BR52" t="s">
        <v>102</v>
      </c>
      <c r="BS52" t="s">
        <v>1230</v>
      </c>
      <c r="BT52" t="str">
        <f>HYPERLINK("https%3A%2F%2Fwww.webofscience.com%2Fwos%2Fwoscc%2Ffull-record%2FWOS:000570713900006","View Full Record in Web of Science")</f>
        <v>View Full Record in Web of Science</v>
      </c>
    </row>
    <row r="53" spans="1:72" x14ac:dyDescent="0.25">
      <c r="A53" t="s">
        <v>72</v>
      </c>
      <c r="B53" t="s">
        <v>1231</v>
      </c>
      <c r="C53" t="s">
        <v>74</v>
      </c>
      <c r="D53" t="s">
        <v>74</v>
      </c>
      <c r="E53" t="s">
        <v>74</v>
      </c>
      <c r="F53" t="s">
        <v>1232</v>
      </c>
      <c r="G53" t="s">
        <v>74</v>
      </c>
      <c r="H53" t="s">
        <v>74</v>
      </c>
      <c r="I53" t="s">
        <v>1233</v>
      </c>
      <c r="J53" t="s">
        <v>1234</v>
      </c>
      <c r="K53" t="s">
        <v>74</v>
      </c>
      <c r="L53" t="s">
        <v>74</v>
      </c>
      <c r="M53" t="s">
        <v>78</v>
      </c>
      <c r="N53" t="s">
        <v>79</v>
      </c>
      <c r="O53" t="s">
        <v>74</v>
      </c>
      <c r="P53" t="s">
        <v>74</v>
      </c>
      <c r="Q53" t="s">
        <v>74</v>
      </c>
      <c r="R53" t="s">
        <v>74</v>
      </c>
      <c r="S53" t="s">
        <v>74</v>
      </c>
      <c r="T53" t="s">
        <v>1235</v>
      </c>
      <c r="U53" t="s">
        <v>1236</v>
      </c>
      <c r="V53" t="s">
        <v>1237</v>
      </c>
      <c r="W53" t="s">
        <v>1238</v>
      </c>
      <c r="X53" t="s">
        <v>1239</v>
      </c>
      <c r="Y53" t="s">
        <v>1240</v>
      </c>
      <c r="Z53" t="s">
        <v>1241</v>
      </c>
      <c r="AA53" t="s">
        <v>74</v>
      </c>
      <c r="AB53" t="s">
        <v>1242</v>
      </c>
      <c r="AC53" t="s">
        <v>1243</v>
      </c>
      <c r="AD53" t="s">
        <v>1244</v>
      </c>
      <c r="AE53" t="s">
        <v>1245</v>
      </c>
      <c r="AF53" t="s">
        <v>74</v>
      </c>
      <c r="AG53">
        <v>58</v>
      </c>
      <c r="AH53">
        <v>19</v>
      </c>
      <c r="AI53">
        <v>19</v>
      </c>
      <c r="AJ53">
        <v>6</v>
      </c>
      <c r="AK53">
        <v>39</v>
      </c>
      <c r="AL53" t="s">
        <v>1246</v>
      </c>
      <c r="AM53" t="s">
        <v>1247</v>
      </c>
      <c r="AN53" t="s">
        <v>1248</v>
      </c>
      <c r="AO53" t="s">
        <v>1249</v>
      </c>
      <c r="AP53" t="s">
        <v>1250</v>
      </c>
      <c r="AQ53" t="s">
        <v>74</v>
      </c>
      <c r="AR53" t="s">
        <v>1251</v>
      </c>
      <c r="AS53" t="s">
        <v>1252</v>
      </c>
      <c r="AT53" t="s">
        <v>594</v>
      </c>
      <c r="AU53">
        <v>2021</v>
      </c>
      <c r="AV53">
        <v>28</v>
      </c>
      <c r="AW53">
        <v>19</v>
      </c>
      <c r="AX53" t="s">
        <v>74</v>
      </c>
      <c r="AY53" t="s">
        <v>74</v>
      </c>
      <c r="AZ53" t="s">
        <v>191</v>
      </c>
      <c r="BA53" t="s">
        <v>74</v>
      </c>
      <c r="BB53">
        <v>24580</v>
      </c>
      <c r="BC53">
        <v>24589</v>
      </c>
      <c r="BD53" t="s">
        <v>74</v>
      </c>
      <c r="BE53" t="s">
        <v>1253</v>
      </c>
      <c r="BF53" t="str">
        <f>HYPERLINK("http://dx.doi.org/10.1007/s11356-020-09047-x","http://dx.doi.org/10.1007/s11356-020-09047-x")</f>
        <v>http://dx.doi.org/10.1007/s11356-020-09047-x</v>
      </c>
      <c r="BG53" t="s">
        <v>74</v>
      </c>
      <c r="BH53" t="s">
        <v>1254</v>
      </c>
      <c r="BI53">
        <v>10</v>
      </c>
      <c r="BJ53" t="s">
        <v>1255</v>
      </c>
      <c r="BK53" t="s">
        <v>783</v>
      </c>
      <c r="BL53" t="s">
        <v>1256</v>
      </c>
      <c r="BM53" t="s">
        <v>1257</v>
      </c>
      <c r="BN53">
        <v>32588298</v>
      </c>
      <c r="BO53" t="s">
        <v>1258</v>
      </c>
      <c r="BP53" t="s">
        <v>74</v>
      </c>
      <c r="BQ53" t="s">
        <v>74</v>
      </c>
      <c r="BR53" t="s">
        <v>102</v>
      </c>
      <c r="BS53" t="s">
        <v>1259</v>
      </c>
      <c r="BT53" t="str">
        <f>HYPERLINK("https%3A%2F%2Fwww.webofscience.com%2Fwos%2Fwoscc%2Ffull-record%2FWOS:000543290000010","View Full Record in Web of Science")</f>
        <v>View Full Record in Web of Science</v>
      </c>
    </row>
    <row r="54" spans="1:72" x14ac:dyDescent="0.25">
      <c r="A54" t="s">
        <v>72</v>
      </c>
      <c r="B54" t="s">
        <v>1260</v>
      </c>
      <c r="C54" t="s">
        <v>74</v>
      </c>
      <c r="D54" t="s">
        <v>74</v>
      </c>
      <c r="E54" t="s">
        <v>74</v>
      </c>
      <c r="F54" t="s">
        <v>1261</v>
      </c>
      <c r="G54" t="s">
        <v>74</v>
      </c>
      <c r="H54" t="s">
        <v>74</v>
      </c>
      <c r="I54" t="s">
        <v>1262</v>
      </c>
      <c r="J54" t="s">
        <v>736</v>
      </c>
      <c r="K54" t="s">
        <v>74</v>
      </c>
      <c r="L54" t="s">
        <v>74</v>
      </c>
      <c r="M54" t="s">
        <v>78</v>
      </c>
      <c r="N54" t="s">
        <v>79</v>
      </c>
      <c r="O54" t="s">
        <v>74</v>
      </c>
      <c r="P54" t="s">
        <v>74</v>
      </c>
      <c r="Q54" t="s">
        <v>74</v>
      </c>
      <c r="R54" t="s">
        <v>74</v>
      </c>
      <c r="S54" t="s">
        <v>74</v>
      </c>
      <c r="T54" t="s">
        <v>1263</v>
      </c>
      <c r="U54" t="s">
        <v>1264</v>
      </c>
      <c r="V54" t="s">
        <v>1265</v>
      </c>
      <c r="W54" t="s">
        <v>1266</v>
      </c>
      <c r="X54" t="s">
        <v>1267</v>
      </c>
      <c r="Y54" t="s">
        <v>1268</v>
      </c>
      <c r="Z54" t="s">
        <v>871</v>
      </c>
      <c r="AA54" t="s">
        <v>1269</v>
      </c>
      <c r="AB54" t="s">
        <v>1270</v>
      </c>
      <c r="AC54" t="s">
        <v>874</v>
      </c>
      <c r="AD54" t="s">
        <v>1271</v>
      </c>
      <c r="AE54" t="s">
        <v>876</v>
      </c>
      <c r="AF54" t="s">
        <v>74</v>
      </c>
      <c r="AG54">
        <v>61</v>
      </c>
      <c r="AH54">
        <v>2</v>
      </c>
      <c r="AI54">
        <v>2</v>
      </c>
      <c r="AJ54">
        <v>1</v>
      </c>
      <c r="AK54">
        <v>23</v>
      </c>
      <c r="AL54" t="s">
        <v>749</v>
      </c>
      <c r="AM54" t="s">
        <v>750</v>
      </c>
      <c r="AN54" t="s">
        <v>751</v>
      </c>
      <c r="AO54" t="s">
        <v>752</v>
      </c>
      <c r="AP54" t="s">
        <v>74</v>
      </c>
      <c r="AQ54" t="s">
        <v>74</v>
      </c>
      <c r="AR54" t="s">
        <v>753</v>
      </c>
      <c r="AS54" t="s">
        <v>754</v>
      </c>
      <c r="AT54" t="s">
        <v>1272</v>
      </c>
      <c r="AU54">
        <v>2020</v>
      </c>
      <c r="AV54">
        <v>11</v>
      </c>
      <c r="AW54" t="s">
        <v>74</v>
      </c>
      <c r="AX54" t="s">
        <v>74</v>
      </c>
      <c r="AY54" t="s">
        <v>74</v>
      </c>
      <c r="AZ54" t="s">
        <v>74</v>
      </c>
      <c r="BA54" t="s">
        <v>74</v>
      </c>
      <c r="BB54" t="s">
        <v>74</v>
      </c>
      <c r="BC54" t="s">
        <v>74</v>
      </c>
      <c r="BD54">
        <v>1104</v>
      </c>
      <c r="BE54" t="s">
        <v>1273</v>
      </c>
      <c r="BF54" t="str">
        <f>HYPERLINK("http://dx.doi.org/10.3389/fpsyg.2020.01104","http://dx.doi.org/10.3389/fpsyg.2020.01104")</f>
        <v>http://dx.doi.org/10.3389/fpsyg.2020.01104</v>
      </c>
      <c r="BG54" t="s">
        <v>74</v>
      </c>
      <c r="BH54" t="s">
        <v>74</v>
      </c>
      <c r="BI54">
        <v>11</v>
      </c>
      <c r="BJ54" t="s">
        <v>497</v>
      </c>
      <c r="BK54" t="s">
        <v>154</v>
      </c>
      <c r="BL54" t="s">
        <v>339</v>
      </c>
      <c r="BM54" t="s">
        <v>1274</v>
      </c>
      <c r="BN54">
        <v>32670139</v>
      </c>
      <c r="BO54" t="s">
        <v>597</v>
      </c>
      <c r="BP54" t="s">
        <v>74</v>
      </c>
      <c r="BQ54" t="s">
        <v>74</v>
      </c>
      <c r="BR54" t="s">
        <v>102</v>
      </c>
      <c r="BS54" t="s">
        <v>1275</v>
      </c>
      <c r="BT54" t="str">
        <f>HYPERLINK("https%3A%2F%2Fwww.webofscience.com%2Fwos%2Fwoscc%2Ffull-record%2FWOS:000541595200001","View Full Record in Web of Science")</f>
        <v>View Full Record in Web of Science</v>
      </c>
    </row>
    <row r="55" spans="1:72" x14ac:dyDescent="0.25">
      <c r="A55" t="s">
        <v>72</v>
      </c>
      <c r="B55" t="s">
        <v>1276</v>
      </c>
      <c r="C55" t="s">
        <v>74</v>
      </c>
      <c r="D55" t="s">
        <v>74</v>
      </c>
      <c r="E55" t="s">
        <v>74</v>
      </c>
      <c r="F55" t="s">
        <v>1277</v>
      </c>
      <c r="G55" t="s">
        <v>74</v>
      </c>
      <c r="H55" t="s">
        <v>74</v>
      </c>
      <c r="I55" t="s">
        <v>1278</v>
      </c>
      <c r="J55" t="s">
        <v>1279</v>
      </c>
      <c r="K55" t="s">
        <v>74</v>
      </c>
      <c r="L55" t="s">
        <v>74</v>
      </c>
      <c r="M55" t="s">
        <v>78</v>
      </c>
      <c r="N55" t="s">
        <v>79</v>
      </c>
      <c r="O55" t="s">
        <v>74</v>
      </c>
      <c r="P55" t="s">
        <v>74</v>
      </c>
      <c r="Q55" t="s">
        <v>74</v>
      </c>
      <c r="R55" t="s">
        <v>74</v>
      </c>
      <c r="S55" t="s">
        <v>74</v>
      </c>
      <c r="T55" t="s">
        <v>1280</v>
      </c>
      <c r="U55" t="s">
        <v>74</v>
      </c>
      <c r="V55" t="s">
        <v>1281</v>
      </c>
      <c r="W55" t="s">
        <v>1282</v>
      </c>
      <c r="X55" t="s">
        <v>1283</v>
      </c>
      <c r="Y55" t="s">
        <v>1284</v>
      </c>
      <c r="Z55" t="s">
        <v>1285</v>
      </c>
      <c r="AA55" t="s">
        <v>74</v>
      </c>
      <c r="AB55" t="s">
        <v>74</v>
      </c>
      <c r="AC55" t="s">
        <v>74</v>
      </c>
      <c r="AD55" t="s">
        <v>74</v>
      </c>
      <c r="AE55" t="s">
        <v>74</v>
      </c>
      <c r="AF55" t="s">
        <v>74</v>
      </c>
      <c r="AG55">
        <v>21</v>
      </c>
      <c r="AH55">
        <v>0</v>
      </c>
      <c r="AI55">
        <v>0</v>
      </c>
      <c r="AJ55">
        <v>0</v>
      </c>
      <c r="AK55">
        <v>2</v>
      </c>
      <c r="AL55" t="s">
        <v>1286</v>
      </c>
      <c r="AM55" t="s">
        <v>1287</v>
      </c>
      <c r="AN55" t="s">
        <v>1288</v>
      </c>
      <c r="AO55" t="s">
        <v>1289</v>
      </c>
      <c r="AP55" t="s">
        <v>1290</v>
      </c>
      <c r="AQ55" t="s">
        <v>74</v>
      </c>
      <c r="AR55" t="s">
        <v>1291</v>
      </c>
      <c r="AS55" t="s">
        <v>1292</v>
      </c>
      <c r="AT55" t="s">
        <v>919</v>
      </c>
      <c r="AU55">
        <v>2020</v>
      </c>
      <c r="AV55">
        <v>3</v>
      </c>
      <c r="AW55">
        <v>1</v>
      </c>
      <c r="AX55" t="s">
        <v>74</v>
      </c>
      <c r="AY55" t="s">
        <v>74</v>
      </c>
      <c r="AZ55" t="s">
        <v>74</v>
      </c>
      <c r="BA55" t="s">
        <v>74</v>
      </c>
      <c r="BB55">
        <v>97</v>
      </c>
      <c r="BC55">
        <v>112</v>
      </c>
      <c r="BD55" t="s">
        <v>74</v>
      </c>
      <c r="BE55" t="s">
        <v>74</v>
      </c>
      <c r="BF55" t="s">
        <v>74</v>
      </c>
      <c r="BG55" t="s">
        <v>74</v>
      </c>
      <c r="BH55" t="s">
        <v>74</v>
      </c>
      <c r="BI55">
        <v>16</v>
      </c>
      <c r="BJ55" t="s">
        <v>1293</v>
      </c>
      <c r="BK55" t="s">
        <v>99</v>
      </c>
      <c r="BL55" t="s">
        <v>1293</v>
      </c>
      <c r="BM55" t="s">
        <v>1294</v>
      </c>
      <c r="BN55" t="s">
        <v>74</v>
      </c>
      <c r="BO55" t="s">
        <v>74</v>
      </c>
      <c r="BP55" t="s">
        <v>74</v>
      </c>
      <c r="BQ55" t="s">
        <v>74</v>
      </c>
      <c r="BR55" t="s">
        <v>102</v>
      </c>
      <c r="BS55" t="s">
        <v>1295</v>
      </c>
      <c r="BT55" t="str">
        <f>HYPERLINK("https%3A%2F%2Fwww.webofscience.com%2Fwos%2Fwoscc%2Ffull-record%2FWOS:000541378700009","View Full Record in Web of Science")</f>
        <v>View Full Record in Web of Science</v>
      </c>
    </row>
    <row r="56" spans="1:72" x14ac:dyDescent="0.25">
      <c r="A56" t="s">
        <v>72</v>
      </c>
      <c r="B56" t="s">
        <v>1296</v>
      </c>
      <c r="C56" t="s">
        <v>74</v>
      </c>
      <c r="D56" t="s">
        <v>74</v>
      </c>
      <c r="E56" t="s">
        <v>74</v>
      </c>
      <c r="F56" t="s">
        <v>1297</v>
      </c>
      <c r="G56" t="s">
        <v>74</v>
      </c>
      <c r="H56" t="s">
        <v>74</v>
      </c>
      <c r="I56" t="s">
        <v>1298</v>
      </c>
      <c r="J56" t="s">
        <v>1299</v>
      </c>
      <c r="K56" t="s">
        <v>74</v>
      </c>
      <c r="L56" t="s">
        <v>74</v>
      </c>
      <c r="M56" t="s">
        <v>78</v>
      </c>
      <c r="N56" t="s">
        <v>79</v>
      </c>
      <c r="O56" t="s">
        <v>74</v>
      </c>
      <c r="P56" t="s">
        <v>74</v>
      </c>
      <c r="Q56" t="s">
        <v>74</v>
      </c>
      <c r="R56" t="s">
        <v>74</v>
      </c>
      <c r="S56" t="s">
        <v>74</v>
      </c>
      <c r="T56" t="s">
        <v>1300</v>
      </c>
      <c r="U56" t="s">
        <v>74</v>
      </c>
      <c r="V56" t="s">
        <v>1301</v>
      </c>
      <c r="W56" t="s">
        <v>1302</v>
      </c>
      <c r="X56" t="s">
        <v>188</v>
      </c>
      <c r="Y56" t="s">
        <v>1303</v>
      </c>
      <c r="Z56" t="s">
        <v>1304</v>
      </c>
      <c r="AA56" t="s">
        <v>74</v>
      </c>
      <c r="AB56" t="s">
        <v>74</v>
      </c>
      <c r="AC56" t="s">
        <v>74</v>
      </c>
      <c r="AD56" t="s">
        <v>74</v>
      </c>
      <c r="AE56" t="s">
        <v>74</v>
      </c>
      <c r="AF56" t="s">
        <v>74</v>
      </c>
      <c r="AG56">
        <v>33</v>
      </c>
      <c r="AH56">
        <v>1</v>
      </c>
      <c r="AI56">
        <v>1</v>
      </c>
      <c r="AJ56">
        <v>0</v>
      </c>
      <c r="AK56">
        <v>1</v>
      </c>
      <c r="AL56" t="s">
        <v>1305</v>
      </c>
      <c r="AM56" t="s">
        <v>170</v>
      </c>
      <c r="AN56" t="s">
        <v>1306</v>
      </c>
      <c r="AO56" t="s">
        <v>1307</v>
      </c>
      <c r="AP56" t="s">
        <v>74</v>
      </c>
      <c r="AQ56" t="s">
        <v>74</v>
      </c>
      <c r="AR56" t="s">
        <v>1308</v>
      </c>
      <c r="AS56" t="s">
        <v>1309</v>
      </c>
      <c r="AT56" t="s">
        <v>1310</v>
      </c>
      <c r="AU56">
        <v>2020</v>
      </c>
      <c r="AV56">
        <v>29</v>
      </c>
      <c r="AW56">
        <v>1</v>
      </c>
      <c r="AX56" t="s">
        <v>74</v>
      </c>
      <c r="AY56" t="s">
        <v>74</v>
      </c>
      <c r="AZ56" t="s">
        <v>74</v>
      </c>
      <c r="BA56" t="s">
        <v>74</v>
      </c>
      <c r="BB56">
        <v>18</v>
      </c>
      <c r="BC56">
        <v>31</v>
      </c>
      <c r="BD56" t="s">
        <v>74</v>
      </c>
      <c r="BE56" t="s">
        <v>74</v>
      </c>
      <c r="BF56" t="s">
        <v>74</v>
      </c>
      <c r="BG56" t="s">
        <v>74</v>
      </c>
      <c r="BH56" t="s">
        <v>74</v>
      </c>
      <c r="BI56">
        <v>14</v>
      </c>
      <c r="BJ56" t="s">
        <v>1311</v>
      </c>
      <c r="BK56" t="s">
        <v>451</v>
      </c>
      <c r="BL56" t="s">
        <v>1311</v>
      </c>
      <c r="BM56" t="s">
        <v>1312</v>
      </c>
      <c r="BN56" t="s">
        <v>74</v>
      </c>
      <c r="BO56" t="s">
        <v>74</v>
      </c>
      <c r="BP56" t="s">
        <v>74</v>
      </c>
      <c r="BQ56" t="s">
        <v>74</v>
      </c>
      <c r="BR56" t="s">
        <v>102</v>
      </c>
      <c r="BS56" t="s">
        <v>1313</v>
      </c>
      <c r="BT56" t="str">
        <f>HYPERLINK("https%3A%2F%2Fwww.webofscience.com%2Fwos%2Fwoscc%2Ffull-record%2FWOS:000542834000002","View Full Record in Web of Science")</f>
        <v>View Full Record in Web of Science</v>
      </c>
    </row>
    <row r="57" spans="1:72" x14ac:dyDescent="0.25">
      <c r="A57" t="s">
        <v>72</v>
      </c>
      <c r="B57" t="s">
        <v>1314</v>
      </c>
      <c r="C57" t="s">
        <v>74</v>
      </c>
      <c r="D57" t="s">
        <v>74</v>
      </c>
      <c r="E57" t="s">
        <v>74</v>
      </c>
      <c r="F57" t="s">
        <v>1315</v>
      </c>
      <c r="G57" t="s">
        <v>74</v>
      </c>
      <c r="H57" t="s">
        <v>74</v>
      </c>
      <c r="I57" t="s">
        <v>1316</v>
      </c>
      <c r="J57" t="s">
        <v>1317</v>
      </c>
      <c r="K57" t="s">
        <v>74</v>
      </c>
      <c r="L57" t="s">
        <v>74</v>
      </c>
      <c r="M57" t="s">
        <v>1318</v>
      </c>
      <c r="N57" t="s">
        <v>79</v>
      </c>
      <c r="O57" t="s">
        <v>74</v>
      </c>
      <c r="P57" t="s">
        <v>74</v>
      </c>
      <c r="Q57" t="s">
        <v>74</v>
      </c>
      <c r="R57" t="s">
        <v>74</v>
      </c>
      <c r="S57" t="s">
        <v>74</v>
      </c>
      <c r="T57" t="s">
        <v>1319</v>
      </c>
      <c r="U57" t="s">
        <v>74</v>
      </c>
      <c r="V57" t="s">
        <v>1320</v>
      </c>
      <c r="W57" t="s">
        <v>1321</v>
      </c>
      <c r="X57" t="s">
        <v>74</v>
      </c>
      <c r="Y57" t="s">
        <v>1322</v>
      </c>
      <c r="Z57" t="s">
        <v>1323</v>
      </c>
      <c r="AA57" t="s">
        <v>74</v>
      </c>
      <c r="AB57" t="s">
        <v>1324</v>
      </c>
      <c r="AC57" t="s">
        <v>74</v>
      </c>
      <c r="AD57" t="s">
        <v>74</v>
      </c>
      <c r="AE57" t="s">
        <v>74</v>
      </c>
      <c r="AF57" t="s">
        <v>74</v>
      </c>
      <c r="AG57">
        <v>66</v>
      </c>
      <c r="AH57">
        <v>0</v>
      </c>
      <c r="AI57">
        <v>0</v>
      </c>
      <c r="AJ57">
        <v>0</v>
      </c>
      <c r="AK57">
        <v>6</v>
      </c>
      <c r="AL57" t="s">
        <v>1325</v>
      </c>
      <c r="AM57" t="s">
        <v>1326</v>
      </c>
      <c r="AN57" t="s">
        <v>1327</v>
      </c>
      <c r="AO57" t="s">
        <v>1328</v>
      </c>
      <c r="AP57" t="s">
        <v>1329</v>
      </c>
      <c r="AQ57" t="s">
        <v>74</v>
      </c>
      <c r="AR57" t="s">
        <v>1330</v>
      </c>
      <c r="AS57" t="s">
        <v>1331</v>
      </c>
      <c r="AT57" t="s">
        <v>335</v>
      </c>
      <c r="AU57">
        <v>2020</v>
      </c>
      <c r="AV57">
        <v>52</v>
      </c>
      <c r="AW57">
        <v>1</v>
      </c>
      <c r="AX57" t="s">
        <v>74</v>
      </c>
      <c r="AY57" t="s">
        <v>74</v>
      </c>
      <c r="AZ57" t="s">
        <v>74</v>
      </c>
      <c r="BA57" t="s">
        <v>74</v>
      </c>
      <c r="BB57">
        <v>131</v>
      </c>
      <c r="BC57">
        <v>163</v>
      </c>
      <c r="BD57" t="s">
        <v>74</v>
      </c>
      <c r="BE57" t="s">
        <v>1332</v>
      </c>
      <c r="BF57" t="str">
        <f>HYPERLINK("http://dx.doi.org/10.22586/csp.v52i1.10015","http://dx.doi.org/10.22586/csp.v52i1.10015")</f>
        <v>http://dx.doi.org/10.22586/csp.v52i1.10015</v>
      </c>
      <c r="BG57" t="s">
        <v>74</v>
      </c>
      <c r="BH57" t="s">
        <v>74</v>
      </c>
      <c r="BI57">
        <v>33</v>
      </c>
      <c r="BJ57" t="s">
        <v>714</v>
      </c>
      <c r="BK57" t="s">
        <v>99</v>
      </c>
      <c r="BL57" t="s">
        <v>714</v>
      </c>
      <c r="BM57" t="s">
        <v>1333</v>
      </c>
      <c r="BN57" t="s">
        <v>74</v>
      </c>
      <c r="BO57" t="s">
        <v>385</v>
      </c>
      <c r="BP57" t="s">
        <v>74</v>
      </c>
      <c r="BQ57" t="s">
        <v>74</v>
      </c>
      <c r="BR57" t="s">
        <v>102</v>
      </c>
      <c r="BS57" t="s">
        <v>1334</v>
      </c>
      <c r="BT57" t="str">
        <f>HYPERLINK("https%3A%2F%2Fwww.webofscience.com%2Fwos%2Fwoscc%2Ffull-record%2FWOS:000522787900007","View Full Record in Web of Science")</f>
        <v>View Full Record in Web of Science</v>
      </c>
    </row>
    <row r="58" spans="1:72" x14ac:dyDescent="0.25">
      <c r="A58" t="s">
        <v>72</v>
      </c>
      <c r="B58" t="s">
        <v>1335</v>
      </c>
      <c r="C58" t="s">
        <v>74</v>
      </c>
      <c r="D58" t="s">
        <v>74</v>
      </c>
      <c r="E58" t="s">
        <v>74</v>
      </c>
      <c r="F58" t="s">
        <v>1336</v>
      </c>
      <c r="G58" t="s">
        <v>74</v>
      </c>
      <c r="H58" t="s">
        <v>74</v>
      </c>
      <c r="I58" t="s">
        <v>1337</v>
      </c>
      <c r="J58" t="s">
        <v>1338</v>
      </c>
      <c r="K58" t="s">
        <v>74</v>
      </c>
      <c r="L58" t="s">
        <v>74</v>
      </c>
      <c r="M58" t="s">
        <v>78</v>
      </c>
      <c r="N58" t="s">
        <v>79</v>
      </c>
      <c r="O58" t="s">
        <v>74</v>
      </c>
      <c r="P58" t="s">
        <v>74</v>
      </c>
      <c r="Q58" t="s">
        <v>74</v>
      </c>
      <c r="R58" t="s">
        <v>74</v>
      </c>
      <c r="S58" t="s">
        <v>74</v>
      </c>
      <c r="T58" t="s">
        <v>1339</v>
      </c>
      <c r="U58" t="s">
        <v>1340</v>
      </c>
      <c r="V58" t="s">
        <v>1341</v>
      </c>
      <c r="W58" t="s">
        <v>1342</v>
      </c>
      <c r="X58" t="s">
        <v>1343</v>
      </c>
      <c r="Y58" t="s">
        <v>1344</v>
      </c>
      <c r="Z58" t="s">
        <v>1345</v>
      </c>
      <c r="AA58" t="s">
        <v>1346</v>
      </c>
      <c r="AB58" t="s">
        <v>1347</v>
      </c>
      <c r="AC58" t="s">
        <v>1348</v>
      </c>
      <c r="AD58" t="s">
        <v>1349</v>
      </c>
      <c r="AE58" t="s">
        <v>1350</v>
      </c>
      <c r="AF58" t="s">
        <v>74</v>
      </c>
      <c r="AG58">
        <v>54</v>
      </c>
      <c r="AH58">
        <v>2</v>
      </c>
      <c r="AI58">
        <v>2</v>
      </c>
      <c r="AJ58">
        <v>2</v>
      </c>
      <c r="AK58">
        <v>9</v>
      </c>
      <c r="AL58" t="s">
        <v>1351</v>
      </c>
      <c r="AM58" t="s">
        <v>1352</v>
      </c>
      <c r="AN58" t="s">
        <v>1353</v>
      </c>
      <c r="AO58" t="s">
        <v>74</v>
      </c>
      <c r="AP58" t="s">
        <v>1354</v>
      </c>
      <c r="AQ58" t="s">
        <v>74</v>
      </c>
      <c r="AR58" t="s">
        <v>1355</v>
      </c>
      <c r="AS58" t="s">
        <v>1356</v>
      </c>
      <c r="AT58" t="s">
        <v>74</v>
      </c>
      <c r="AU58">
        <v>2020</v>
      </c>
      <c r="AV58">
        <v>9</v>
      </c>
      <c r="AW58">
        <v>5</v>
      </c>
      <c r="AX58" t="s">
        <v>74</v>
      </c>
      <c r="AY58" t="s">
        <v>74</v>
      </c>
      <c r="AZ58" t="s">
        <v>74</v>
      </c>
      <c r="BA58" t="s">
        <v>74</v>
      </c>
      <c r="BB58">
        <v>63</v>
      </c>
      <c r="BC58">
        <v>80</v>
      </c>
      <c r="BD58" t="s">
        <v>74</v>
      </c>
      <c r="BE58" t="s">
        <v>1357</v>
      </c>
      <c r="BF58" t="str">
        <f>HYPERLINK("http://dx.doi.org/10.18267/j.cebr.253","http://dx.doi.org/10.18267/j.cebr.253")</f>
        <v>http://dx.doi.org/10.18267/j.cebr.253</v>
      </c>
      <c r="BG58" t="s">
        <v>74</v>
      </c>
      <c r="BH58" t="s">
        <v>74</v>
      </c>
      <c r="BI58">
        <v>18</v>
      </c>
      <c r="BJ58" t="s">
        <v>1358</v>
      </c>
      <c r="BK58" t="s">
        <v>99</v>
      </c>
      <c r="BL58" t="s">
        <v>978</v>
      </c>
      <c r="BM58" t="s">
        <v>1359</v>
      </c>
      <c r="BN58" t="s">
        <v>74</v>
      </c>
      <c r="BO58" t="s">
        <v>1360</v>
      </c>
      <c r="BP58" t="s">
        <v>74</v>
      </c>
      <c r="BQ58" t="s">
        <v>74</v>
      </c>
      <c r="BR58" t="s">
        <v>102</v>
      </c>
      <c r="BS58" t="s">
        <v>1361</v>
      </c>
      <c r="BT58" t="str">
        <f>HYPERLINK("https%3A%2F%2Fwww.webofscience.com%2Fwos%2Fwoscc%2Ffull-record%2FWOS:000601181100004","View Full Record in Web of Science")</f>
        <v>View Full Record in Web of Science</v>
      </c>
    </row>
    <row r="59" spans="1:72" x14ac:dyDescent="0.25">
      <c r="A59" t="s">
        <v>72</v>
      </c>
      <c r="B59" t="s">
        <v>1362</v>
      </c>
      <c r="C59" t="s">
        <v>74</v>
      </c>
      <c r="D59" t="s">
        <v>74</v>
      </c>
      <c r="E59" t="s">
        <v>74</v>
      </c>
      <c r="F59" t="s">
        <v>1363</v>
      </c>
      <c r="G59" t="s">
        <v>74</v>
      </c>
      <c r="H59" t="s">
        <v>74</v>
      </c>
      <c r="I59" t="s">
        <v>1364</v>
      </c>
      <c r="J59" t="s">
        <v>1037</v>
      </c>
      <c r="K59" t="s">
        <v>74</v>
      </c>
      <c r="L59" t="s">
        <v>74</v>
      </c>
      <c r="M59" t="s">
        <v>1007</v>
      </c>
      <c r="N59" t="s">
        <v>79</v>
      </c>
      <c r="O59" t="s">
        <v>74</v>
      </c>
      <c r="P59" t="s">
        <v>74</v>
      </c>
      <c r="Q59" t="s">
        <v>74</v>
      </c>
      <c r="R59" t="s">
        <v>74</v>
      </c>
      <c r="S59" t="s">
        <v>74</v>
      </c>
      <c r="T59" t="s">
        <v>1365</v>
      </c>
      <c r="U59" t="s">
        <v>1366</v>
      </c>
      <c r="V59" t="s">
        <v>1367</v>
      </c>
      <c r="W59" t="s">
        <v>1368</v>
      </c>
      <c r="X59" t="s">
        <v>1042</v>
      </c>
      <c r="Y59" t="s">
        <v>1369</v>
      </c>
      <c r="Z59" t="s">
        <v>1370</v>
      </c>
      <c r="AA59" t="s">
        <v>74</v>
      </c>
      <c r="AB59" t="s">
        <v>74</v>
      </c>
      <c r="AC59" t="s">
        <v>74</v>
      </c>
      <c r="AD59" t="s">
        <v>74</v>
      </c>
      <c r="AE59" t="s">
        <v>74</v>
      </c>
      <c r="AF59" t="s">
        <v>74</v>
      </c>
      <c r="AG59">
        <v>58</v>
      </c>
      <c r="AH59">
        <v>6</v>
      </c>
      <c r="AI59">
        <v>6</v>
      </c>
      <c r="AJ59">
        <v>0</v>
      </c>
      <c r="AK59">
        <v>3</v>
      </c>
      <c r="AL59" t="s">
        <v>1045</v>
      </c>
      <c r="AM59" t="s">
        <v>564</v>
      </c>
      <c r="AN59" t="s">
        <v>1046</v>
      </c>
      <c r="AO59" t="s">
        <v>1047</v>
      </c>
      <c r="AP59" t="s">
        <v>74</v>
      </c>
      <c r="AQ59" t="s">
        <v>74</v>
      </c>
      <c r="AR59" t="s">
        <v>1048</v>
      </c>
      <c r="AS59" t="s">
        <v>1049</v>
      </c>
      <c r="AT59" t="s">
        <v>74</v>
      </c>
      <c r="AU59">
        <v>2020</v>
      </c>
      <c r="AV59">
        <v>34</v>
      </c>
      <c r="AW59">
        <v>4</v>
      </c>
      <c r="AX59" t="s">
        <v>74</v>
      </c>
      <c r="AY59" t="s">
        <v>74</v>
      </c>
      <c r="AZ59" t="s">
        <v>74</v>
      </c>
      <c r="BA59" t="s">
        <v>74</v>
      </c>
      <c r="BB59">
        <v>45</v>
      </c>
      <c r="BC59">
        <v>70</v>
      </c>
      <c r="BD59" t="s">
        <v>74</v>
      </c>
      <c r="BE59" t="s">
        <v>1371</v>
      </c>
      <c r="BF59" t="str">
        <f>HYPERLINK("http://dx.doi.org/10.17649/TET.34.4.3309","http://dx.doi.org/10.17649/TET.34.4.3309")</f>
        <v>http://dx.doi.org/10.17649/TET.34.4.3309</v>
      </c>
      <c r="BG59" t="s">
        <v>74</v>
      </c>
      <c r="BH59" t="s">
        <v>74</v>
      </c>
      <c r="BI59">
        <v>26</v>
      </c>
      <c r="BJ59" t="s">
        <v>1051</v>
      </c>
      <c r="BK59" t="s">
        <v>99</v>
      </c>
      <c r="BL59" t="s">
        <v>1051</v>
      </c>
      <c r="BM59" t="s">
        <v>1372</v>
      </c>
      <c r="BN59" t="s">
        <v>74</v>
      </c>
      <c r="BO59" t="s">
        <v>1373</v>
      </c>
      <c r="BP59" t="s">
        <v>74</v>
      </c>
      <c r="BQ59" t="s">
        <v>74</v>
      </c>
      <c r="BR59" t="s">
        <v>102</v>
      </c>
      <c r="BS59" t="s">
        <v>1374</v>
      </c>
      <c r="BT59" t="str">
        <f>HYPERLINK("https%3A%2F%2Fwww.webofscience.com%2Fwos%2Fwoscc%2Ffull-record%2FWOS:000595585000003","View Full Record in Web of Science")</f>
        <v>View Full Record in Web of Science</v>
      </c>
    </row>
    <row r="60" spans="1:72" x14ac:dyDescent="0.25">
      <c r="A60" t="s">
        <v>72</v>
      </c>
      <c r="B60" t="s">
        <v>1375</v>
      </c>
      <c r="C60" t="s">
        <v>74</v>
      </c>
      <c r="D60" t="s">
        <v>74</v>
      </c>
      <c r="E60" t="s">
        <v>74</v>
      </c>
      <c r="F60" t="s">
        <v>1376</v>
      </c>
      <c r="G60" t="s">
        <v>74</v>
      </c>
      <c r="H60" t="s">
        <v>74</v>
      </c>
      <c r="I60" t="s">
        <v>1377</v>
      </c>
      <c r="J60" t="s">
        <v>1378</v>
      </c>
      <c r="K60" t="s">
        <v>74</v>
      </c>
      <c r="L60" t="s">
        <v>74</v>
      </c>
      <c r="M60" t="s">
        <v>78</v>
      </c>
      <c r="N60" t="s">
        <v>79</v>
      </c>
      <c r="O60" t="s">
        <v>74</v>
      </c>
      <c r="P60" t="s">
        <v>74</v>
      </c>
      <c r="Q60" t="s">
        <v>74</v>
      </c>
      <c r="R60" t="s">
        <v>74</v>
      </c>
      <c r="S60" t="s">
        <v>74</v>
      </c>
      <c r="T60" t="s">
        <v>1379</v>
      </c>
      <c r="U60" t="s">
        <v>74</v>
      </c>
      <c r="V60" t="s">
        <v>1380</v>
      </c>
      <c r="W60" t="s">
        <v>1381</v>
      </c>
      <c r="X60" t="s">
        <v>188</v>
      </c>
      <c r="Y60" t="s">
        <v>1382</v>
      </c>
      <c r="Z60" t="s">
        <v>1383</v>
      </c>
      <c r="AA60" t="s">
        <v>1384</v>
      </c>
      <c r="AB60" t="s">
        <v>1385</v>
      </c>
      <c r="AC60" t="s">
        <v>74</v>
      </c>
      <c r="AD60" t="s">
        <v>74</v>
      </c>
      <c r="AE60" t="s">
        <v>74</v>
      </c>
      <c r="AF60" t="s">
        <v>74</v>
      </c>
      <c r="AG60">
        <v>14</v>
      </c>
      <c r="AH60">
        <v>0</v>
      </c>
      <c r="AI60">
        <v>0</v>
      </c>
      <c r="AJ60">
        <v>0</v>
      </c>
      <c r="AK60">
        <v>0</v>
      </c>
      <c r="AL60" t="s">
        <v>169</v>
      </c>
      <c r="AM60" t="s">
        <v>170</v>
      </c>
      <c r="AN60" t="s">
        <v>171</v>
      </c>
      <c r="AO60" t="s">
        <v>1386</v>
      </c>
      <c r="AP60" t="s">
        <v>1387</v>
      </c>
      <c r="AQ60" t="s">
        <v>74</v>
      </c>
      <c r="AR60" t="s">
        <v>1388</v>
      </c>
      <c r="AS60" t="s">
        <v>1389</v>
      </c>
      <c r="AT60" t="s">
        <v>1390</v>
      </c>
      <c r="AU60">
        <v>2020</v>
      </c>
      <c r="AV60">
        <v>65</v>
      </c>
      <c r="AW60">
        <v>1</v>
      </c>
      <c r="AX60" t="s">
        <v>74</v>
      </c>
      <c r="AY60" t="s">
        <v>74</v>
      </c>
      <c r="AZ60" t="s">
        <v>74</v>
      </c>
      <c r="BA60" t="s">
        <v>74</v>
      </c>
      <c r="BB60">
        <v>159</v>
      </c>
      <c r="BC60">
        <v>172</v>
      </c>
      <c r="BD60" t="s">
        <v>74</v>
      </c>
      <c r="BE60" t="s">
        <v>1391</v>
      </c>
      <c r="BF60" t="str">
        <f>HYPERLINK("http://dx.doi.org/10.24193/subbphil.2020.1.12","http://dx.doi.org/10.24193/subbphil.2020.1.12")</f>
        <v>http://dx.doi.org/10.24193/subbphil.2020.1.12</v>
      </c>
      <c r="BG60" t="s">
        <v>74</v>
      </c>
      <c r="BH60" t="s">
        <v>74</v>
      </c>
      <c r="BI60">
        <v>14</v>
      </c>
      <c r="BJ60" t="s">
        <v>1392</v>
      </c>
      <c r="BK60" t="s">
        <v>99</v>
      </c>
      <c r="BL60" t="s">
        <v>1392</v>
      </c>
      <c r="BM60" t="s">
        <v>1393</v>
      </c>
      <c r="BN60" t="s">
        <v>74</v>
      </c>
      <c r="BO60" t="s">
        <v>74</v>
      </c>
      <c r="BP60" t="s">
        <v>74</v>
      </c>
      <c r="BQ60" t="s">
        <v>74</v>
      </c>
      <c r="BR60" t="s">
        <v>102</v>
      </c>
      <c r="BS60" t="s">
        <v>1394</v>
      </c>
      <c r="BT60" t="str">
        <f>HYPERLINK("https%3A%2F%2Fwww.webofscience.com%2Fwos%2Fwoscc%2Ffull-record%2FWOS:000531012100013","View Full Record in Web of Science")</f>
        <v>View Full Record in Web of Science</v>
      </c>
    </row>
    <row r="61" spans="1:72" x14ac:dyDescent="0.25">
      <c r="A61" t="s">
        <v>72</v>
      </c>
      <c r="B61" t="s">
        <v>1395</v>
      </c>
      <c r="C61" t="s">
        <v>74</v>
      </c>
      <c r="D61" t="s">
        <v>74</v>
      </c>
      <c r="E61" t="s">
        <v>74</v>
      </c>
      <c r="F61" t="s">
        <v>1396</v>
      </c>
      <c r="G61" t="s">
        <v>74</v>
      </c>
      <c r="H61" t="s">
        <v>74</v>
      </c>
      <c r="I61" t="s">
        <v>1397</v>
      </c>
      <c r="J61" t="s">
        <v>1398</v>
      </c>
      <c r="K61" t="s">
        <v>74</v>
      </c>
      <c r="L61" t="s">
        <v>74</v>
      </c>
      <c r="M61" t="s">
        <v>78</v>
      </c>
      <c r="N61" t="s">
        <v>79</v>
      </c>
      <c r="O61" t="s">
        <v>74</v>
      </c>
      <c r="P61" t="s">
        <v>74</v>
      </c>
      <c r="Q61" t="s">
        <v>74</v>
      </c>
      <c r="R61" t="s">
        <v>74</v>
      </c>
      <c r="S61" t="s">
        <v>74</v>
      </c>
      <c r="T61" t="s">
        <v>1399</v>
      </c>
      <c r="U61" t="s">
        <v>74</v>
      </c>
      <c r="V61" t="s">
        <v>1400</v>
      </c>
      <c r="W61" t="s">
        <v>1401</v>
      </c>
      <c r="X61" t="s">
        <v>1402</v>
      </c>
      <c r="Y61" t="s">
        <v>1403</v>
      </c>
      <c r="Z61" t="s">
        <v>1404</v>
      </c>
      <c r="AA61" t="s">
        <v>1405</v>
      </c>
      <c r="AB61" t="s">
        <v>1406</v>
      </c>
      <c r="AC61" t="s">
        <v>74</v>
      </c>
      <c r="AD61" t="s">
        <v>74</v>
      </c>
      <c r="AE61" t="s">
        <v>74</v>
      </c>
      <c r="AF61" t="s">
        <v>74</v>
      </c>
      <c r="AG61">
        <v>12</v>
      </c>
      <c r="AH61">
        <v>0</v>
      </c>
      <c r="AI61">
        <v>0</v>
      </c>
      <c r="AJ61">
        <v>0</v>
      </c>
      <c r="AK61">
        <v>0</v>
      </c>
      <c r="AL61" t="s">
        <v>1407</v>
      </c>
      <c r="AM61" t="s">
        <v>1408</v>
      </c>
      <c r="AN61" t="s">
        <v>1409</v>
      </c>
      <c r="AO61" t="s">
        <v>1410</v>
      </c>
      <c r="AP61" t="s">
        <v>74</v>
      </c>
      <c r="AQ61" t="s">
        <v>74</v>
      </c>
      <c r="AR61" t="s">
        <v>1411</v>
      </c>
      <c r="AS61" t="s">
        <v>1412</v>
      </c>
      <c r="AT61" t="s">
        <v>74</v>
      </c>
      <c r="AU61">
        <v>2020</v>
      </c>
      <c r="AV61" t="s">
        <v>74</v>
      </c>
      <c r="AW61">
        <v>16</v>
      </c>
      <c r="AX61" t="s">
        <v>74</v>
      </c>
      <c r="AY61" t="s">
        <v>74</v>
      </c>
      <c r="AZ61" t="s">
        <v>74</v>
      </c>
      <c r="BA61" t="s">
        <v>74</v>
      </c>
      <c r="BB61">
        <v>140</v>
      </c>
      <c r="BC61">
        <v>152</v>
      </c>
      <c r="BD61" t="s">
        <v>74</v>
      </c>
      <c r="BE61" t="s">
        <v>1413</v>
      </c>
      <c r="BF61" t="str">
        <f>HYPERLINK("http://dx.doi.org/10.24919/2519-058x.16.210887","http://dx.doi.org/10.24919/2519-058x.16.210887")</f>
        <v>http://dx.doi.org/10.24919/2519-058x.16.210887</v>
      </c>
      <c r="BG61" t="s">
        <v>74</v>
      </c>
      <c r="BH61" t="s">
        <v>74</v>
      </c>
      <c r="BI61">
        <v>13</v>
      </c>
      <c r="BJ61" t="s">
        <v>714</v>
      </c>
      <c r="BK61" t="s">
        <v>99</v>
      </c>
      <c r="BL61" t="s">
        <v>714</v>
      </c>
      <c r="BM61" t="s">
        <v>1414</v>
      </c>
      <c r="BN61" t="s">
        <v>74</v>
      </c>
      <c r="BO61" t="s">
        <v>101</v>
      </c>
      <c r="BP61" t="s">
        <v>74</v>
      </c>
      <c r="BQ61" t="s">
        <v>74</v>
      </c>
      <c r="BR61" t="s">
        <v>102</v>
      </c>
      <c r="BS61" t="s">
        <v>1415</v>
      </c>
      <c r="BT61" t="str">
        <f>HYPERLINK("https%3A%2F%2Fwww.webofscience.com%2Fwos%2Fwoscc%2Ffull-record%2FWOS:000572510300012","View Full Record in Web of Science")</f>
        <v>View Full Record in Web of Science</v>
      </c>
    </row>
    <row r="62" spans="1:72" x14ac:dyDescent="0.25">
      <c r="A62" t="s">
        <v>72</v>
      </c>
      <c r="B62" t="s">
        <v>1416</v>
      </c>
      <c r="C62" t="s">
        <v>74</v>
      </c>
      <c r="D62" t="s">
        <v>74</v>
      </c>
      <c r="E62" t="s">
        <v>74</v>
      </c>
      <c r="F62" t="s">
        <v>1417</v>
      </c>
      <c r="G62" t="s">
        <v>74</v>
      </c>
      <c r="H62" t="s">
        <v>74</v>
      </c>
      <c r="I62" t="s">
        <v>1418</v>
      </c>
      <c r="J62" t="s">
        <v>1419</v>
      </c>
      <c r="K62" t="s">
        <v>74</v>
      </c>
      <c r="L62" t="s">
        <v>74</v>
      </c>
      <c r="M62" t="s">
        <v>78</v>
      </c>
      <c r="N62" t="s">
        <v>79</v>
      </c>
      <c r="O62" t="s">
        <v>74</v>
      </c>
      <c r="P62" t="s">
        <v>74</v>
      </c>
      <c r="Q62" t="s">
        <v>74</v>
      </c>
      <c r="R62" t="s">
        <v>74</v>
      </c>
      <c r="S62" t="s">
        <v>74</v>
      </c>
      <c r="T62" t="s">
        <v>1420</v>
      </c>
      <c r="U62" t="s">
        <v>74</v>
      </c>
      <c r="V62" t="s">
        <v>1421</v>
      </c>
      <c r="W62" t="s">
        <v>1422</v>
      </c>
      <c r="X62" t="s">
        <v>1423</v>
      </c>
      <c r="Y62" t="s">
        <v>1424</v>
      </c>
      <c r="Z62" t="s">
        <v>1425</v>
      </c>
      <c r="AA62" t="s">
        <v>1426</v>
      </c>
      <c r="AB62" t="s">
        <v>1427</v>
      </c>
      <c r="AC62" t="s">
        <v>74</v>
      </c>
      <c r="AD62" t="s">
        <v>74</v>
      </c>
      <c r="AE62" t="s">
        <v>74</v>
      </c>
      <c r="AF62" t="s">
        <v>74</v>
      </c>
      <c r="AG62">
        <v>12</v>
      </c>
      <c r="AH62">
        <v>0</v>
      </c>
      <c r="AI62">
        <v>0</v>
      </c>
      <c r="AJ62">
        <v>0</v>
      </c>
      <c r="AK62">
        <v>0</v>
      </c>
      <c r="AL62" t="s">
        <v>1428</v>
      </c>
      <c r="AM62" t="s">
        <v>1429</v>
      </c>
      <c r="AN62" t="s">
        <v>1430</v>
      </c>
      <c r="AO62" t="s">
        <v>1431</v>
      </c>
      <c r="AP62" t="s">
        <v>74</v>
      </c>
      <c r="AQ62" t="s">
        <v>74</v>
      </c>
      <c r="AR62" t="s">
        <v>1432</v>
      </c>
      <c r="AS62" t="s">
        <v>1433</v>
      </c>
      <c r="AT62" t="s">
        <v>74</v>
      </c>
      <c r="AU62">
        <v>2020</v>
      </c>
      <c r="AV62">
        <v>11</v>
      </c>
      <c r="AW62">
        <v>4</v>
      </c>
      <c r="AX62" t="s">
        <v>74</v>
      </c>
      <c r="AY62" t="s">
        <v>74</v>
      </c>
      <c r="AZ62" t="s">
        <v>191</v>
      </c>
      <c r="BA62" t="s">
        <v>74</v>
      </c>
      <c r="BB62">
        <v>1</v>
      </c>
      <c r="BC62">
        <v>12</v>
      </c>
      <c r="BD62" t="s">
        <v>74</v>
      </c>
      <c r="BE62" t="s">
        <v>1434</v>
      </c>
      <c r="BF62" t="str">
        <f>HYPERLINK("http://dx.doi.org/10.18357/ijcyfs114.2202019985","http://dx.doi.org/10.18357/ijcyfs114.2202019985")</f>
        <v>http://dx.doi.org/10.18357/ijcyfs114.2202019985</v>
      </c>
      <c r="BG62" t="s">
        <v>74</v>
      </c>
      <c r="BH62" t="s">
        <v>74</v>
      </c>
      <c r="BI62">
        <v>12</v>
      </c>
      <c r="BJ62" t="s">
        <v>547</v>
      </c>
      <c r="BK62" t="s">
        <v>99</v>
      </c>
      <c r="BL62" t="s">
        <v>547</v>
      </c>
      <c r="BM62" t="s">
        <v>1435</v>
      </c>
      <c r="BN62" t="s">
        <v>74</v>
      </c>
      <c r="BO62" t="s">
        <v>101</v>
      </c>
      <c r="BP62" t="s">
        <v>74</v>
      </c>
      <c r="BQ62" t="s">
        <v>74</v>
      </c>
      <c r="BR62" t="s">
        <v>102</v>
      </c>
      <c r="BS62" t="s">
        <v>1436</v>
      </c>
      <c r="BT62" t="str">
        <f>HYPERLINK("https%3A%2F%2Fwww.webofscience.com%2Fwos%2Fwoscc%2Ffull-record%2FWOS:000604999700001","View Full Record in Web of Science")</f>
        <v>View Full Record in Web of Science</v>
      </c>
    </row>
    <row r="63" spans="1:72" x14ac:dyDescent="0.25">
      <c r="A63" t="s">
        <v>72</v>
      </c>
      <c r="B63" t="s">
        <v>1437</v>
      </c>
      <c r="C63" t="s">
        <v>74</v>
      </c>
      <c r="D63" t="s">
        <v>74</v>
      </c>
      <c r="E63" t="s">
        <v>74</v>
      </c>
      <c r="F63" t="s">
        <v>1438</v>
      </c>
      <c r="G63" t="s">
        <v>74</v>
      </c>
      <c r="H63" t="s">
        <v>74</v>
      </c>
      <c r="I63" t="s">
        <v>1439</v>
      </c>
      <c r="J63" t="s">
        <v>1419</v>
      </c>
      <c r="K63" t="s">
        <v>74</v>
      </c>
      <c r="L63" t="s">
        <v>74</v>
      </c>
      <c r="M63" t="s">
        <v>78</v>
      </c>
      <c r="N63" t="s">
        <v>79</v>
      </c>
      <c r="O63" t="s">
        <v>74</v>
      </c>
      <c r="P63" t="s">
        <v>74</v>
      </c>
      <c r="Q63" t="s">
        <v>74</v>
      </c>
      <c r="R63" t="s">
        <v>74</v>
      </c>
      <c r="S63" t="s">
        <v>74</v>
      </c>
      <c r="T63" t="s">
        <v>1440</v>
      </c>
      <c r="U63" t="s">
        <v>1441</v>
      </c>
      <c r="V63" t="s">
        <v>1442</v>
      </c>
      <c r="W63" t="s">
        <v>1443</v>
      </c>
      <c r="X63" t="s">
        <v>74</v>
      </c>
      <c r="Y63" t="s">
        <v>1444</v>
      </c>
      <c r="Z63" t="s">
        <v>1445</v>
      </c>
      <c r="AA63" t="s">
        <v>74</v>
      </c>
      <c r="AB63" t="s">
        <v>74</v>
      </c>
      <c r="AC63" t="s">
        <v>74</v>
      </c>
      <c r="AD63" t="s">
        <v>74</v>
      </c>
      <c r="AE63" t="s">
        <v>74</v>
      </c>
      <c r="AF63" t="s">
        <v>74</v>
      </c>
      <c r="AG63">
        <v>36</v>
      </c>
      <c r="AH63">
        <v>2</v>
      </c>
      <c r="AI63">
        <v>2</v>
      </c>
      <c r="AJ63">
        <v>0</v>
      </c>
      <c r="AK63">
        <v>8</v>
      </c>
      <c r="AL63" t="s">
        <v>1428</v>
      </c>
      <c r="AM63" t="s">
        <v>1429</v>
      </c>
      <c r="AN63" t="s">
        <v>1430</v>
      </c>
      <c r="AO63" t="s">
        <v>1431</v>
      </c>
      <c r="AP63" t="s">
        <v>74</v>
      </c>
      <c r="AQ63" t="s">
        <v>74</v>
      </c>
      <c r="AR63" t="s">
        <v>1432</v>
      </c>
      <c r="AS63" t="s">
        <v>1433</v>
      </c>
      <c r="AT63" t="s">
        <v>74</v>
      </c>
      <c r="AU63">
        <v>2020</v>
      </c>
      <c r="AV63">
        <v>11</v>
      </c>
      <c r="AW63">
        <v>4</v>
      </c>
      <c r="AX63" t="s">
        <v>74</v>
      </c>
      <c r="AY63" t="s">
        <v>74</v>
      </c>
      <c r="AZ63" t="s">
        <v>191</v>
      </c>
      <c r="BA63" t="s">
        <v>74</v>
      </c>
      <c r="BB63">
        <v>29</v>
      </c>
      <c r="BC63">
        <v>53</v>
      </c>
      <c r="BD63" t="s">
        <v>74</v>
      </c>
      <c r="BE63" t="s">
        <v>1446</v>
      </c>
      <c r="BF63" t="str">
        <f>HYPERLINK("http://dx.doi.org/10.18357/ijcyfs114202019937","http://dx.doi.org/10.18357/ijcyfs114202019937")</f>
        <v>http://dx.doi.org/10.18357/ijcyfs114202019937</v>
      </c>
      <c r="BG63" t="s">
        <v>74</v>
      </c>
      <c r="BH63" t="s">
        <v>74</v>
      </c>
      <c r="BI63">
        <v>25</v>
      </c>
      <c r="BJ63" t="s">
        <v>547</v>
      </c>
      <c r="BK63" t="s">
        <v>99</v>
      </c>
      <c r="BL63" t="s">
        <v>547</v>
      </c>
      <c r="BM63" t="s">
        <v>1447</v>
      </c>
      <c r="BN63" t="s">
        <v>74</v>
      </c>
      <c r="BO63" t="s">
        <v>101</v>
      </c>
      <c r="BP63" t="s">
        <v>74</v>
      </c>
      <c r="BQ63" t="s">
        <v>74</v>
      </c>
      <c r="BR63" t="s">
        <v>102</v>
      </c>
      <c r="BS63" t="s">
        <v>1448</v>
      </c>
      <c r="BT63" t="str">
        <f>HYPERLINK("https%3A%2F%2Fwww.webofscience.com%2Fwos%2Fwoscc%2Ffull-record%2FWOS:000592287500003","View Full Record in Web of Science")</f>
        <v>View Full Record in Web of Science</v>
      </c>
    </row>
    <row r="64" spans="1:72" x14ac:dyDescent="0.25">
      <c r="A64" t="s">
        <v>72</v>
      </c>
      <c r="B64" t="s">
        <v>1449</v>
      </c>
      <c r="C64" t="s">
        <v>74</v>
      </c>
      <c r="D64" t="s">
        <v>74</v>
      </c>
      <c r="E64" t="s">
        <v>74</v>
      </c>
      <c r="F64" t="s">
        <v>1450</v>
      </c>
      <c r="G64" t="s">
        <v>74</v>
      </c>
      <c r="H64" t="s">
        <v>74</v>
      </c>
      <c r="I64" t="s">
        <v>1451</v>
      </c>
      <c r="J64" t="s">
        <v>1452</v>
      </c>
      <c r="K64" t="s">
        <v>74</v>
      </c>
      <c r="L64" t="s">
        <v>74</v>
      </c>
      <c r="M64" t="s">
        <v>78</v>
      </c>
      <c r="N64" t="s">
        <v>79</v>
      </c>
      <c r="O64" t="s">
        <v>74</v>
      </c>
      <c r="P64" t="s">
        <v>74</v>
      </c>
      <c r="Q64" t="s">
        <v>74</v>
      </c>
      <c r="R64" t="s">
        <v>74</v>
      </c>
      <c r="S64" t="s">
        <v>74</v>
      </c>
      <c r="T64" t="s">
        <v>1453</v>
      </c>
      <c r="U64" t="s">
        <v>1454</v>
      </c>
      <c r="V64" t="s">
        <v>1455</v>
      </c>
      <c r="W64" t="s">
        <v>1456</v>
      </c>
      <c r="X64" t="s">
        <v>1457</v>
      </c>
      <c r="Y64" t="s">
        <v>1458</v>
      </c>
      <c r="Z64" t="s">
        <v>1459</v>
      </c>
      <c r="AA64" t="s">
        <v>1460</v>
      </c>
      <c r="AB64" t="s">
        <v>1461</v>
      </c>
      <c r="AC64" t="s">
        <v>1462</v>
      </c>
      <c r="AD64" t="s">
        <v>1463</v>
      </c>
      <c r="AE64" t="s">
        <v>1464</v>
      </c>
      <c r="AF64" t="s">
        <v>74</v>
      </c>
      <c r="AG64">
        <v>30</v>
      </c>
      <c r="AH64">
        <v>19</v>
      </c>
      <c r="AI64">
        <v>19</v>
      </c>
      <c r="AJ64">
        <v>0</v>
      </c>
      <c r="AK64">
        <v>10</v>
      </c>
      <c r="AL64" t="s">
        <v>1465</v>
      </c>
      <c r="AM64" t="s">
        <v>1466</v>
      </c>
      <c r="AN64" t="s">
        <v>1467</v>
      </c>
      <c r="AO64" t="s">
        <v>1468</v>
      </c>
      <c r="AP64" t="s">
        <v>1469</v>
      </c>
      <c r="AQ64" t="s">
        <v>74</v>
      </c>
      <c r="AR64" t="s">
        <v>1470</v>
      </c>
      <c r="AS64" t="s">
        <v>1471</v>
      </c>
      <c r="AT64" t="s">
        <v>728</v>
      </c>
      <c r="AU64">
        <v>2019</v>
      </c>
      <c r="AV64">
        <v>19</v>
      </c>
      <c r="AW64">
        <v>4</v>
      </c>
      <c r="AX64" t="s">
        <v>74</v>
      </c>
      <c r="AY64" t="s">
        <v>74</v>
      </c>
      <c r="AZ64" t="s">
        <v>74</v>
      </c>
      <c r="BA64" t="s">
        <v>74</v>
      </c>
      <c r="BB64">
        <v>515</v>
      </c>
      <c r="BC64">
        <v>532</v>
      </c>
      <c r="BD64" t="s">
        <v>74</v>
      </c>
      <c r="BE64" t="s">
        <v>1472</v>
      </c>
      <c r="BF64" t="str">
        <f>HYPERLINK("http://dx.doi.org/10.1177/1468798417744057","http://dx.doi.org/10.1177/1468798417744057")</f>
        <v>http://dx.doi.org/10.1177/1468798417744057</v>
      </c>
      <c r="BG64" t="s">
        <v>74</v>
      </c>
      <c r="BH64" t="s">
        <v>74</v>
      </c>
      <c r="BI64">
        <v>18</v>
      </c>
      <c r="BJ64" t="s">
        <v>98</v>
      </c>
      <c r="BK64" t="s">
        <v>154</v>
      </c>
      <c r="BL64" t="s">
        <v>98</v>
      </c>
      <c r="BM64" t="s">
        <v>1473</v>
      </c>
      <c r="BN64" t="s">
        <v>74</v>
      </c>
      <c r="BO64" t="s">
        <v>1474</v>
      </c>
      <c r="BP64" t="s">
        <v>74</v>
      </c>
      <c r="BQ64" t="s">
        <v>74</v>
      </c>
      <c r="BR64" t="s">
        <v>102</v>
      </c>
      <c r="BS64" t="s">
        <v>1475</v>
      </c>
      <c r="BT64" t="str">
        <f>HYPERLINK("https%3A%2F%2Fwww.webofscience.com%2Fwos%2Fwoscc%2Ffull-record%2FWOS:000501132200004","View Full Record in Web of Science")</f>
        <v>View Full Record in Web of Science</v>
      </c>
    </row>
    <row r="65" spans="1:72" x14ac:dyDescent="0.25">
      <c r="A65" t="s">
        <v>72</v>
      </c>
      <c r="B65" t="s">
        <v>1476</v>
      </c>
      <c r="C65" t="s">
        <v>74</v>
      </c>
      <c r="D65" t="s">
        <v>74</v>
      </c>
      <c r="E65" t="s">
        <v>74</v>
      </c>
      <c r="F65" t="s">
        <v>1477</v>
      </c>
      <c r="G65" t="s">
        <v>74</v>
      </c>
      <c r="H65" t="s">
        <v>74</v>
      </c>
      <c r="I65" t="s">
        <v>1478</v>
      </c>
      <c r="J65" t="s">
        <v>1479</v>
      </c>
      <c r="K65" t="s">
        <v>74</v>
      </c>
      <c r="L65" t="s">
        <v>74</v>
      </c>
      <c r="M65" t="s">
        <v>78</v>
      </c>
      <c r="N65" t="s">
        <v>79</v>
      </c>
      <c r="O65" t="s">
        <v>74</v>
      </c>
      <c r="P65" t="s">
        <v>74</v>
      </c>
      <c r="Q65" t="s">
        <v>74</v>
      </c>
      <c r="R65" t="s">
        <v>74</v>
      </c>
      <c r="S65" t="s">
        <v>74</v>
      </c>
      <c r="T65" t="s">
        <v>1480</v>
      </c>
      <c r="U65" t="s">
        <v>1481</v>
      </c>
      <c r="V65" t="s">
        <v>1482</v>
      </c>
      <c r="W65" t="s">
        <v>1483</v>
      </c>
      <c r="X65" t="s">
        <v>1484</v>
      </c>
      <c r="Y65" t="s">
        <v>1485</v>
      </c>
      <c r="Z65" t="s">
        <v>1486</v>
      </c>
      <c r="AA65" t="s">
        <v>1487</v>
      </c>
      <c r="AB65" t="s">
        <v>74</v>
      </c>
      <c r="AC65" t="s">
        <v>1488</v>
      </c>
      <c r="AD65" t="s">
        <v>1489</v>
      </c>
      <c r="AE65" t="s">
        <v>1490</v>
      </c>
      <c r="AF65" t="s">
        <v>74</v>
      </c>
      <c r="AG65">
        <v>61</v>
      </c>
      <c r="AH65">
        <v>29</v>
      </c>
      <c r="AI65">
        <v>29</v>
      </c>
      <c r="AJ65">
        <v>6</v>
      </c>
      <c r="AK65">
        <v>47</v>
      </c>
      <c r="AL65" t="s">
        <v>117</v>
      </c>
      <c r="AM65" t="s">
        <v>118</v>
      </c>
      <c r="AN65" t="s">
        <v>119</v>
      </c>
      <c r="AO65" t="s">
        <v>1491</v>
      </c>
      <c r="AP65" t="s">
        <v>1492</v>
      </c>
      <c r="AQ65" t="s">
        <v>74</v>
      </c>
      <c r="AR65" t="s">
        <v>1493</v>
      </c>
      <c r="AS65" t="s">
        <v>1494</v>
      </c>
      <c r="AT65" t="s">
        <v>1495</v>
      </c>
      <c r="AU65">
        <v>2020</v>
      </c>
      <c r="AV65">
        <v>14</v>
      </c>
      <c r="AW65">
        <v>1</v>
      </c>
      <c r="AX65" t="s">
        <v>74</v>
      </c>
      <c r="AY65" t="s">
        <v>74</v>
      </c>
      <c r="AZ65" t="s">
        <v>74</v>
      </c>
      <c r="BA65" t="s">
        <v>74</v>
      </c>
      <c r="BB65">
        <v>91</v>
      </c>
      <c r="BC65">
        <v>109</v>
      </c>
      <c r="BD65" t="s">
        <v>74</v>
      </c>
      <c r="BE65" t="s">
        <v>1496</v>
      </c>
      <c r="BF65" t="str">
        <f>HYPERLINK("http://dx.doi.org/10.1080/17482798.2019.1684332","http://dx.doi.org/10.1080/17482798.2019.1684332")</f>
        <v>http://dx.doi.org/10.1080/17482798.2019.1684332</v>
      </c>
      <c r="BG65" t="s">
        <v>74</v>
      </c>
      <c r="BH65" t="s">
        <v>1497</v>
      </c>
      <c r="BI65">
        <v>19</v>
      </c>
      <c r="BJ65" t="s">
        <v>1498</v>
      </c>
      <c r="BK65" t="s">
        <v>154</v>
      </c>
      <c r="BL65" t="s">
        <v>1499</v>
      </c>
      <c r="BM65" t="s">
        <v>1500</v>
      </c>
      <c r="BN65" t="s">
        <v>74</v>
      </c>
      <c r="BO65" t="s">
        <v>1501</v>
      </c>
      <c r="BP65" t="s">
        <v>74</v>
      </c>
      <c r="BQ65" t="s">
        <v>74</v>
      </c>
      <c r="BR65" t="s">
        <v>102</v>
      </c>
      <c r="BS65" t="s">
        <v>1502</v>
      </c>
      <c r="BT65" t="str">
        <f>HYPERLINK("https%3A%2F%2Fwww.webofscience.com%2Fwos%2Fwoscc%2Ffull-record%2FWOS:000494039100001","View Full Record in Web of Science")</f>
        <v>View Full Record in Web of Science</v>
      </c>
    </row>
    <row r="66" spans="1:72" x14ac:dyDescent="0.25">
      <c r="A66" t="s">
        <v>72</v>
      </c>
      <c r="B66" t="s">
        <v>1503</v>
      </c>
      <c r="C66" t="s">
        <v>74</v>
      </c>
      <c r="D66" t="s">
        <v>74</v>
      </c>
      <c r="E66" t="s">
        <v>74</v>
      </c>
      <c r="F66" t="s">
        <v>1504</v>
      </c>
      <c r="G66" t="s">
        <v>74</v>
      </c>
      <c r="H66" t="s">
        <v>74</v>
      </c>
      <c r="I66" t="s">
        <v>1505</v>
      </c>
      <c r="J66" t="s">
        <v>1506</v>
      </c>
      <c r="K66" t="s">
        <v>74</v>
      </c>
      <c r="L66" t="s">
        <v>74</v>
      </c>
      <c r="M66" t="s">
        <v>78</v>
      </c>
      <c r="N66" t="s">
        <v>79</v>
      </c>
      <c r="O66" t="s">
        <v>74</v>
      </c>
      <c r="P66" t="s">
        <v>74</v>
      </c>
      <c r="Q66" t="s">
        <v>74</v>
      </c>
      <c r="R66" t="s">
        <v>74</v>
      </c>
      <c r="S66" t="s">
        <v>74</v>
      </c>
      <c r="T66" t="s">
        <v>1507</v>
      </c>
      <c r="U66" t="s">
        <v>1508</v>
      </c>
      <c r="V66" t="s">
        <v>1509</v>
      </c>
      <c r="W66" t="s">
        <v>1510</v>
      </c>
      <c r="X66" t="s">
        <v>166</v>
      </c>
      <c r="Y66" t="s">
        <v>1511</v>
      </c>
      <c r="Z66" t="s">
        <v>1512</v>
      </c>
      <c r="AA66" t="s">
        <v>74</v>
      </c>
      <c r="AB66" t="s">
        <v>1513</v>
      </c>
      <c r="AC66" t="s">
        <v>74</v>
      </c>
      <c r="AD66" t="s">
        <v>74</v>
      </c>
      <c r="AE66" t="s">
        <v>74</v>
      </c>
      <c r="AF66" t="s">
        <v>74</v>
      </c>
      <c r="AG66">
        <v>80</v>
      </c>
      <c r="AH66">
        <v>0</v>
      </c>
      <c r="AI66">
        <v>0</v>
      </c>
      <c r="AJ66">
        <v>0</v>
      </c>
      <c r="AK66">
        <v>3</v>
      </c>
      <c r="AL66" t="s">
        <v>1514</v>
      </c>
      <c r="AM66" t="s">
        <v>1515</v>
      </c>
      <c r="AN66" t="s">
        <v>1516</v>
      </c>
      <c r="AO66" t="s">
        <v>1517</v>
      </c>
      <c r="AP66" t="s">
        <v>1518</v>
      </c>
      <c r="AQ66" t="s">
        <v>74</v>
      </c>
      <c r="AR66" t="s">
        <v>1519</v>
      </c>
      <c r="AS66" t="s">
        <v>1520</v>
      </c>
      <c r="AT66" t="s">
        <v>96</v>
      </c>
      <c r="AU66">
        <v>2019</v>
      </c>
      <c r="AV66">
        <v>14</v>
      </c>
      <c r="AW66">
        <v>4</v>
      </c>
      <c r="AX66" t="s">
        <v>74</v>
      </c>
      <c r="AY66" t="s">
        <v>74</v>
      </c>
      <c r="AZ66" t="s">
        <v>74</v>
      </c>
      <c r="BA66" t="s">
        <v>74</v>
      </c>
      <c r="BB66">
        <v>981</v>
      </c>
      <c r="BC66">
        <v>1000</v>
      </c>
      <c r="BD66" t="s">
        <v>74</v>
      </c>
      <c r="BE66" t="s">
        <v>1521</v>
      </c>
      <c r="BF66" t="str">
        <f>HYPERLINK("http://dx.doi.org/10.1007/s11482-018-9639-7","http://dx.doi.org/10.1007/s11482-018-9639-7")</f>
        <v>http://dx.doi.org/10.1007/s11482-018-9639-7</v>
      </c>
      <c r="BG66" t="s">
        <v>74</v>
      </c>
      <c r="BH66" t="s">
        <v>74</v>
      </c>
      <c r="BI66">
        <v>20</v>
      </c>
      <c r="BJ66" t="s">
        <v>127</v>
      </c>
      <c r="BK66" t="s">
        <v>154</v>
      </c>
      <c r="BL66" t="s">
        <v>128</v>
      </c>
      <c r="BM66" t="s">
        <v>1522</v>
      </c>
      <c r="BN66" t="s">
        <v>74</v>
      </c>
      <c r="BO66" t="s">
        <v>74</v>
      </c>
      <c r="BP66" t="s">
        <v>74</v>
      </c>
      <c r="BQ66" t="s">
        <v>74</v>
      </c>
      <c r="BR66" t="s">
        <v>102</v>
      </c>
      <c r="BS66" t="s">
        <v>1523</v>
      </c>
      <c r="BT66" t="str">
        <f>HYPERLINK("https%3A%2F%2Fwww.webofscience.com%2Fwos%2Fwoscc%2Ffull-record%2FWOS:000488949300009","View Full Record in Web of Science")</f>
        <v>View Full Record in Web of Science</v>
      </c>
    </row>
    <row r="67" spans="1:72" x14ac:dyDescent="0.25">
      <c r="A67" t="s">
        <v>72</v>
      </c>
      <c r="B67" t="s">
        <v>1524</v>
      </c>
      <c r="C67" t="s">
        <v>74</v>
      </c>
      <c r="D67" t="s">
        <v>74</v>
      </c>
      <c r="E67" t="s">
        <v>74</v>
      </c>
      <c r="F67" t="s">
        <v>1525</v>
      </c>
      <c r="G67" t="s">
        <v>74</v>
      </c>
      <c r="H67" t="s">
        <v>74</v>
      </c>
      <c r="I67" t="s">
        <v>1526</v>
      </c>
      <c r="J67" t="s">
        <v>1527</v>
      </c>
      <c r="K67" t="s">
        <v>74</v>
      </c>
      <c r="L67" t="s">
        <v>74</v>
      </c>
      <c r="M67" t="s">
        <v>78</v>
      </c>
      <c r="N67" t="s">
        <v>79</v>
      </c>
      <c r="O67" t="s">
        <v>74</v>
      </c>
      <c r="P67" t="s">
        <v>74</v>
      </c>
      <c r="Q67" t="s">
        <v>74</v>
      </c>
      <c r="R67" t="s">
        <v>74</v>
      </c>
      <c r="S67" t="s">
        <v>74</v>
      </c>
      <c r="T67" t="s">
        <v>1528</v>
      </c>
      <c r="U67" t="s">
        <v>1529</v>
      </c>
      <c r="V67" t="s">
        <v>1530</v>
      </c>
      <c r="W67" t="s">
        <v>1531</v>
      </c>
      <c r="X67" t="s">
        <v>1532</v>
      </c>
      <c r="Y67" t="s">
        <v>1533</v>
      </c>
      <c r="Z67" t="s">
        <v>1534</v>
      </c>
      <c r="AA67" t="s">
        <v>1535</v>
      </c>
      <c r="AB67" t="s">
        <v>1536</v>
      </c>
      <c r="AC67" t="s">
        <v>74</v>
      </c>
      <c r="AD67" t="s">
        <v>74</v>
      </c>
      <c r="AE67" t="s">
        <v>74</v>
      </c>
      <c r="AF67" t="s">
        <v>74</v>
      </c>
      <c r="AG67">
        <v>54</v>
      </c>
      <c r="AH67">
        <v>6</v>
      </c>
      <c r="AI67">
        <v>6</v>
      </c>
      <c r="AJ67">
        <v>2</v>
      </c>
      <c r="AK67">
        <v>28</v>
      </c>
      <c r="AL67" t="s">
        <v>1537</v>
      </c>
      <c r="AM67" t="s">
        <v>1538</v>
      </c>
      <c r="AN67" t="s">
        <v>1539</v>
      </c>
      <c r="AO67" t="s">
        <v>1540</v>
      </c>
      <c r="AP67" t="s">
        <v>74</v>
      </c>
      <c r="AQ67" t="s">
        <v>74</v>
      </c>
      <c r="AR67" t="s">
        <v>1541</v>
      </c>
      <c r="AS67" t="s">
        <v>1542</v>
      </c>
      <c r="AT67" t="s">
        <v>803</v>
      </c>
      <c r="AU67">
        <v>2019</v>
      </c>
      <c r="AV67">
        <v>15</v>
      </c>
      <c r="AW67">
        <v>3</v>
      </c>
      <c r="AX67" t="s">
        <v>74</v>
      </c>
      <c r="AY67" t="s">
        <v>74</v>
      </c>
      <c r="AZ67" t="s">
        <v>74</v>
      </c>
      <c r="BA67" t="s">
        <v>74</v>
      </c>
      <c r="BB67">
        <v>509</v>
      </c>
      <c r="BC67">
        <v>530</v>
      </c>
      <c r="BD67" t="s">
        <v>74</v>
      </c>
      <c r="BE67" t="s">
        <v>1543</v>
      </c>
      <c r="BF67" t="str">
        <f>HYPERLINK("http://dx.doi.org/10.5964/ejop.v15i3.1735","http://dx.doi.org/10.5964/ejop.v15i3.1735")</f>
        <v>http://dx.doi.org/10.5964/ejop.v15i3.1735</v>
      </c>
      <c r="BG67" t="s">
        <v>74</v>
      </c>
      <c r="BH67" t="s">
        <v>74</v>
      </c>
      <c r="BI67">
        <v>22</v>
      </c>
      <c r="BJ67" t="s">
        <v>497</v>
      </c>
      <c r="BK67" t="s">
        <v>99</v>
      </c>
      <c r="BL67" t="s">
        <v>339</v>
      </c>
      <c r="BM67" t="s">
        <v>1544</v>
      </c>
      <c r="BN67">
        <v>33680144</v>
      </c>
      <c r="BO67" t="s">
        <v>1545</v>
      </c>
      <c r="BP67" t="s">
        <v>74</v>
      </c>
      <c r="BQ67" t="s">
        <v>74</v>
      </c>
      <c r="BR67" t="s">
        <v>102</v>
      </c>
      <c r="BS67" t="s">
        <v>1546</v>
      </c>
      <c r="BT67" t="str">
        <f>HYPERLINK("https%3A%2F%2Fwww.webofscience.com%2Fwos%2Fwoscc%2Ffull-record%2FWOS:000489232100007","View Full Record in Web of Science")</f>
        <v>View Full Record in Web of Science</v>
      </c>
    </row>
    <row r="68" spans="1:72" x14ac:dyDescent="0.25">
      <c r="A68" t="s">
        <v>72</v>
      </c>
      <c r="B68" t="s">
        <v>1547</v>
      </c>
      <c r="C68" t="s">
        <v>74</v>
      </c>
      <c r="D68" t="s">
        <v>74</v>
      </c>
      <c r="E68" t="s">
        <v>74</v>
      </c>
      <c r="F68" t="s">
        <v>1548</v>
      </c>
      <c r="G68" t="s">
        <v>74</v>
      </c>
      <c r="H68" t="s">
        <v>74</v>
      </c>
      <c r="I68" t="s">
        <v>1549</v>
      </c>
      <c r="J68" t="s">
        <v>1550</v>
      </c>
      <c r="K68" t="s">
        <v>74</v>
      </c>
      <c r="L68" t="s">
        <v>74</v>
      </c>
      <c r="M68" t="s">
        <v>78</v>
      </c>
      <c r="N68" t="s">
        <v>79</v>
      </c>
      <c r="O68" t="s">
        <v>74</v>
      </c>
      <c r="P68" t="s">
        <v>74</v>
      </c>
      <c r="Q68" t="s">
        <v>74</v>
      </c>
      <c r="R68" t="s">
        <v>74</v>
      </c>
      <c r="S68" t="s">
        <v>74</v>
      </c>
      <c r="T68" t="s">
        <v>1551</v>
      </c>
      <c r="U68" t="s">
        <v>1552</v>
      </c>
      <c r="V68" t="s">
        <v>1553</v>
      </c>
      <c r="W68" t="s">
        <v>1554</v>
      </c>
      <c r="X68" t="s">
        <v>1042</v>
      </c>
      <c r="Y68" t="s">
        <v>1555</v>
      </c>
      <c r="Z68" t="s">
        <v>1556</v>
      </c>
      <c r="AA68" t="s">
        <v>74</v>
      </c>
      <c r="AB68" t="s">
        <v>74</v>
      </c>
      <c r="AC68" t="s">
        <v>1557</v>
      </c>
      <c r="AD68" t="s">
        <v>1558</v>
      </c>
      <c r="AE68" t="s">
        <v>1559</v>
      </c>
      <c r="AF68" t="s">
        <v>74</v>
      </c>
      <c r="AG68">
        <v>42</v>
      </c>
      <c r="AH68">
        <v>2</v>
      </c>
      <c r="AI68">
        <v>2</v>
      </c>
      <c r="AJ68">
        <v>2</v>
      </c>
      <c r="AK68">
        <v>10</v>
      </c>
      <c r="AL68" t="s">
        <v>1560</v>
      </c>
      <c r="AM68" t="s">
        <v>1247</v>
      </c>
      <c r="AN68" t="s">
        <v>1561</v>
      </c>
      <c r="AO68" t="s">
        <v>1562</v>
      </c>
      <c r="AP68" t="s">
        <v>1563</v>
      </c>
      <c r="AQ68" t="s">
        <v>74</v>
      </c>
      <c r="AR68" t="s">
        <v>1564</v>
      </c>
      <c r="AS68" t="s">
        <v>1565</v>
      </c>
      <c r="AT68" t="s">
        <v>176</v>
      </c>
      <c r="AU68">
        <v>2019</v>
      </c>
      <c r="AV68">
        <v>56</v>
      </c>
      <c r="AW68">
        <v>6</v>
      </c>
      <c r="AX68" t="s">
        <v>74</v>
      </c>
      <c r="AY68" t="s">
        <v>74</v>
      </c>
      <c r="AZ68" t="s">
        <v>74</v>
      </c>
      <c r="BA68" t="s">
        <v>74</v>
      </c>
      <c r="BB68">
        <v>2127</v>
      </c>
      <c r="BC68">
        <v>2165</v>
      </c>
      <c r="BD68" t="s">
        <v>74</v>
      </c>
      <c r="BE68" t="s">
        <v>1566</v>
      </c>
      <c r="BF68" t="str">
        <f>HYPERLINK("http://dx.doi.org/10.1007/s00181-018-1423-x","http://dx.doi.org/10.1007/s00181-018-1423-x")</f>
        <v>http://dx.doi.org/10.1007/s00181-018-1423-x</v>
      </c>
      <c r="BG68" t="s">
        <v>74</v>
      </c>
      <c r="BH68" t="s">
        <v>74</v>
      </c>
      <c r="BI68">
        <v>39</v>
      </c>
      <c r="BJ68" t="s">
        <v>1567</v>
      </c>
      <c r="BK68" t="s">
        <v>154</v>
      </c>
      <c r="BL68" t="s">
        <v>1568</v>
      </c>
      <c r="BM68" t="s">
        <v>1569</v>
      </c>
      <c r="BN68" t="s">
        <v>74</v>
      </c>
      <c r="BO68" t="s">
        <v>74</v>
      </c>
      <c r="BP68" t="s">
        <v>74</v>
      </c>
      <c r="BQ68" t="s">
        <v>74</v>
      </c>
      <c r="BR68" t="s">
        <v>102</v>
      </c>
      <c r="BS68" t="s">
        <v>1570</v>
      </c>
      <c r="BT68" t="str">
        <f>HYPERLINK("https%3A%2F%2Fwww.webofscience.com%2Fwos%2Fwoscc%2Ffull-record%2FWOS:000467642300012","View Full Record in Web of Science")</f>
        <v>View Full Record in Web of Science</v>
      </c>
    </row>
    <row r="69" spans="1:72" x14ac:dyDescent="0.25">
      <c r="A69" t="s">
        <v>72</v>
      </c>
      <c r="B69" t="s">
        <v>1571</v>
      </c>
      <c r="C69" t="s">
        <v>74</v>
      </c>
      <c r="D69" t="s">
        <v>74</v>
      </c>
      <c r="E69" t="s">
        <v>74</v>
      </c>
      <c r="F69" t="s">
        <v>1572</v>
      </c>
      <c r="G69" t="s">
        <v>74</v>
      </c>
      <c r="H69" t="s">
        <v>74</v>
      </c>
      <c r="I69" t="s">
        <v>1573</v>
      </c>
      <c r="J69" t="s">
        <v>1574</v>
      </c>
      <c r="K69" t="s">
        <v>74</v>
      </c>
      <c r="L69" t="s">
        <v>74</v>
      </c>
      <c r="M69" t="s">
        <v>78</v>
      </c>
      <c r="N69" t="s">
        <v>79</v>
      </c>
      <c r="O69" t="s">
        <v>74</v>
      </c>
      <c r="P69" t="s">
        <v>74</v>
      </c>
      <c r="Q69" t="s">
        <v>74</v>
      </c>
      <c r="R69" t="s">
        <v>74</v>
      </c>
      <c r="S69" t="s">
        <v>74</v>
      </c>
      <c r="T69" t="s">
        <v>1575</v>
      </c>
      <c r="U69" t="s">
        <v>1576</v>
      </c>
      <c r="V69" t="s">
        <v>1577</v>
      </c>
      <c r="W69" t="s">
        <v>1578</v>
      </c>
      <c r="X69" t="s">
        <v>1579</v>
      </c>
      <c r="Y69" t="s">
        <v>1580</v>
      </c>
      <c r="Z69" t="s">
        <v>1581</v>
      </c>
      <c r="AA69" t="s">
        <v>74</v>
      </c>
      <c r="AB69" t="s">
        <v>74</v>
      </c>
      <c r="AC69" t="s">
        <v>74</v>
      </c>
      <c r="AD69" t="s">
        <v>74</v>
      </c>
      <c r="AE69" t="s">
        <v>74</v>
      </c>
      <c r="AF69" t="s">
        <v>74</v>
      </c>
      <c r="AG69">
        <v>23</v>
      </c>
      <c r="AH69">
        <v>0</v>
      </c>
      <c r="AI69">
        <v>0</v>
      </c>
      <c r="AJ69">
        <v>0</v>
      </c>
      <c r="AK69">
        <v>16</v>
      </c>
      <c r="AL69" t="s">
        <v>1465</v>
      </c>
      <c r="AM69" t="s">
        <v>1466</v>
      </c>
      <c r="AN69" t="s">
        <v>1467</v>
      </c>
      <c r="AO69" t="s">
        <v>1582</v>
      </c>
      <c r="AP69" t="s">
        <v>1583</v>
      </c>
      <c r="AQ69" t="s">
        <v>74</v>
      </c>
      <c r="AR69" t="s">
        <v>1584</v>
      </c>
      <c r="AS69" t="s">
        <v>1585</v>
      </c>
      <c r="AT69" t="s">
        <v>335</v>
      </c>
      <c r="AU69">
        <v>2019</v>
      </c>
      <c r="AV69">
        <v>62</v>
      </c>
      <c r="AW69">
        <v>2</v>
      </c>
      <c r="AX69" t="s">
        <v>74</v>
      </c>
      <c r="AY69" t="s">
        <v>74</v>
      </c>
      <c r="AZ69" t="s">
        <v>74</v>
      </c>
      <c r="BA69" t="s">
        <v>74</v>
      </c>
      <c r="BB69">
        <v>699</v>
      </c>
      <c r="BC69">
        <v>711</v>
      </c>
      <c r="BD69" t="s">
        <v>74</v>
      </c>
      <c r="BE69" t="s">
        <v>1586</v>
      </c>
      <c r="BF69" t="str">
        <f>HYPERLINK("http://dx.doi.org/10.1177/0020872817742692","http://dx.doi.org/10.1177/0020872817742692")</f>
        <v>http://dx.doi.org/10.1177/0020872817742692</v>
      </c>
      <c r="BG69" t="s">
        <v>74</v>
      </c>
      <c r="BH69" t="s">
        <v>74</v>
      </c>
      <c r="BI69">
        <v>13</v>
      </c>
      <c r="BJ69" t="s">
        <v>1187</v>
      </c>
      <c r="BK69" t="s">
        <v>154</v>
      </c>
      <c r="BL69" t="s">
        <v>1187</v>
      </c>
      <c r="BM69" t="s">
        <v>1587</v>
      </c>
      <c r="BN69" t="s">
        <v>74</v>
      </c>
      <c r="BO69" t="s">
        <v>74</v>
      </c>
      <c r="BP69" t="s">
        <v>74</v>
      </c>
      <c r="BQ69" t="s">
        <v>74</v>
      </c>
      <c r="BR69" t="s">
        <v>102</v>
      </c>
      <c r="BS69" t="s">
        <v>1588</v>
      </c>
      <c r="BT69" t="str">
        <f>HYPERLINK("https%3A%2F%2Fwww.webofscience.com%2Fwos%2Fwoscc%2Ffull-record%2FWOS:000462673900017","View Full Record in Web of Science")</f>
        <v>View Full Record in Web of Science</v>
      </c>
    </row>
    <row r="70" spans="1:72" x14ac:dyDescent="0.25">
      <c r="A70" t="s">
        <v>72</v>
      </c>
      <c r="B70" t="s">
        <v>1589</v>
      </c>
      <c r="C70" t="s">
        <v>74</v>
      </c>
      <c r="D70" t="s">
        <v>74</v>
      </c>
      <c r="E70" t="s">
        <v>74</v>
      </c>
      <c r="F70" t="s">
        <v>1590</v>
      </c>
      <c r="G70" t="s">
        <v>74</v>
      </c>
      <c r="H70" t="s">
        <v>74</v>
      </c>
      <c r="I70" t="s">
        <v>1591</v>
      </c>
      <c r="J70" t="s">
        <v>1592</v>
      </c>
      <c r="K70" t="s">
        <v>74</v>
      </c>
      <c r="L70" t="s">
        <v>74</v>
      </c>
      <c r="M70" t="s">
        <v>78</v>
      </c>
      <c r="N70" t="s">
        <v>79</v>
      </c>
      <c r="O70" t="s">
        <v>74</v>
      </c>
      <c r="P70" t="s">
        <v>74</v>
      </c>
      <c r="Q70" t="s">
        <v>74</v>
      </c>
      <c r="R70" t="s">
        <v>74</v>
      </c>
      <c r="S70" t="s">
        <v>74</v>
      </c>
      <c r="T70" t="s">
        <v>1593</v>
      </c>
      <c r="U70" t="s">
        <v>74</v>
      </c>
      <c r="V70" t="s">
        <v>1594</v>
      </c>
      <c r="W70" t="s">
        <v>1595</v>
      </c>
      <c r="X70" t="s">
        <v>1596</v>
      </c>
      <c r="Y70" t="s">
        <v>1597</v>
      </c>
      <c r="Z70" t="s">
        <v>1598</v>
      </c>
      <c r="AA70" t="s">
        <v>74</v>
      </c>
      <c r="AB70" t="s">
        <v>74</v>
      </c>
      <c r="AC70" t="s">
        <v>74</v>
      </c>
      <c r="AD70" t="s">
        <v>74</v>
      </c>
      <c r="AE70" t="s">
        <v>74</v>
      </c>
      <c r="AF70" t="s">
        <v>74</v>
      </c>
      <c r="AG70">
        <v>26</v>
      </c>
      <c r="AH70">
        <v>4</v>
      </c>
      <c r="AI70">
        <v>4</v>
      </c>
      <c r="AJ70">
        <v>1</v>
      </c>
      <c r="AK70">
        <v>27</v>
      </c>
      <c r="AL70" t="s">
        <v>117</v>
      </c>
      <c r="AM70" t="s">
        <v>118</v>
      </c>
      <c r="AN70" t="s">
        <v>119</v>
      </c>
      <c r="AO70" t="s">
        <v>1599</v>
      </c>
      <c r="AP70" t="s">
        <v>1600</v>
      </c>
      <c r="AQ70" t="s">
        <v>74</v>
      </c>
      <c r="AR70" t="s">
        <v>1601</v>
      </c>
      <c r="AS70" t="s">
        <v>1602</v>
      </c>
      <c r="AT70" t="s">
        <v>74</v>
      </c>
      <c r="AU70">
        <v>2019</v>
      </c>
      <c r="AV70">
        <v>19</v>
      </c>
      <c r="AW70">
        <v>5</v>
      </c>
      <c r="AX70" t="s">
        <v>74</v>
      </c>
      <c r="AY70" t="s">
        <v>74</v>
      </c>
      <c r="AZ70" t="s">
        <v>74</v>
      </c>
      <c r="BA70" t="s">
        <v>74</v>
      </c>
      <c r="BB70">
        <v>684</v>
      </c>
      <c r="BC70">
        <v>701</v>
      </c>
      <c r="BD70" t="s">
        <v>74</v>
      </c>
      <c r="BE70" t="s">
        <v>1603</v>
      </c>
      <c r="BF70" t="str">
        <f>HYPERLINK("http://dx.doi.org/10.1080/14680777.2018.1508048","http://dx.doi.org/10.1080/14680777.2018.1508048")</f>
        <v>http://dx.doi.org/10.1080/14680777.2018.1508048</v>
      </c>
      <c r="BG70" t="s">
        <v>74</v>
      </c>
      <c r="BH70" t="s">
        <v>74</v>
      </c>
      <c r="BI70">
        <v>18</v>
      </c>
      <c r="BJ70" t="s">
        <v>1604</v>
      </c>
      <c r="BK70" t="s">
        <v>154</v>
      </c>
      <c r="BL70" t="s">
        <v>1604</v>
      </c>
      <c r="BM70" t="s">
        <v>1605</v>
      </c>
      <c r="BN70" t="s">
        <v>74</v>
      </c>
      <c r="BO70" t="s">
        <v>74</v>
      </c>
      <c r="BP70" t="s">
        <v>74</v>
      </c>
      <c r="BQ70" t="s">
        <v>74</v>
      </c>
      <c r="BR70" t="s">
        <v>102</v>
      </c>
      <c r="BS70" t="s">
        <v>1606</v>
      </c>
      <c r="BT70" t="str">
        <f>HYPERLINK("https%3A%2F%2Fwww.webofscience.com%2Fwos%2Fwoscc%2Ffull-record%2FWOS:000478991600005","View Full Record in Web of Science")</f>
        <v>View Full Record in Web of Science</v>
      </c>
    </row>
    <row r="71" spans="1:72" x14ac:dyDescent="0.25">
      <c r="A71" t="s">
        <v>72</v>
      </c>
      <c r="B71" t="s">
        <v>1607</v>
      </c>
      <c r="C71" t="s">
        <v>74</v>
      </c>
      <c r="D71" t="s">
        <v>74</v>
      </c>
      <c r="E71" t="s">
        <v>74</v>
      </c>
      <c r="F71" t="s">
        <v>1608</v>
      </c>
      <c r="G71" t="s">
        <v>74</v>
      </c>
      <c r="H71" t="s">
        <v>74</v>
      </c>
      <c r="I71" t="s">
        <v>1609</v>
      </c>
      <c r="J71" t="s">
        <v>1610</v>
      </c>
      <c r="K71" t="s">
        <v>74</v>
      </c>
      <c r="L71" t="s">
        <v>74</v>
      </c>
      <c r="M71" t="s">
        <v>1611</v>
      </c>
      <c r="N71" t="s">
        <v>79</v>
      </c>
      <c r="O71" t="s">
        <v>74</v>
      </c>
      <c r="P71" t="s">
        <v>74</v>
      </c>
      <c r="Q71" t="s">
        <v>74</v>
      </c>
      <c r="R71" t="s">
        <v>74</v>
      </c>
      <c r="S71" t="s">
        <v>74</v>
      </c>
      <c r="T71" t="s">
        <v>74</v>
      </c>
      <c r="U71" t="s">
        <v>74</v>
      </c>
      <c r="V71" t="s">
        <v>1612</v>
      </c>
      <c r="W71" t="s">
        <v>1613</v>
      </c>
      <c r="X71" t="s">
        <v>1614</v>
      </c>
      <c r="Y71" t="s">
        <v>1615</v>
      </c>
      <c r="Z71" t="s">
        <v>1616</v>
      </c>
      <c r="AA71" t="s">
        <v>74</v>
      </c>
      <c r="AB71" t="s">
        <v>74</v>
      </c>
      <c r="AC71" t="s">
        <v>74</v>
      </c>
      <c r="AD71" t="s">
        <v>74</v>
      </c>
      <c r="AE71" t="s">
        <v>74</v>
      </c>
      <c r="AF71" t="s">
        <v>74</v>
      </c>
      <c r="AG71">
        <v>27</v>
      </c>
      <c r="AH71">
        <v>0</v>
      </c>
      <c r="AI71">
        <v>0</v>
      </c>
      <c r="AJ71">
        <v>0</v>
      </c>
      <c r="AK71">
        <v>1</v>
      </c>
      <c r="AL71" t="s">
        <v>1617</v>
      </c>
      <c r="AM71" t="s">
        <v>1618</v>
      </c>
      <c r="AN71" t="s">
        <v>1619</v>
      </c>
      <c r="AO71" t="s">
        <v>1620</v>
      </c>
      <c r="AP71" t="s">
        <v>74</v>
      </c>
      <c r="AQ71" t="s">
        <v>74</v>
      </c>
      <c r="AR71" t="s">
        <v>1610</v>
      </c>
      <c r="AS71" t="s">
        <v>1621</v>
      </c>
      <c r="AT71" t="s">
        <v>74</v>
      </c>
      <c r="AU71">
        <v>2019</v>
      </c>
      <c r="AV71">
        <v>56</v>
      </c>
      <c r="AW71">
        <v>1</v>
      </c>
      <c r="AX71" t="s">
        <v>74</v>
      </c>
      <c r="AY71" t="s">
        <v>74</v>
      </c>
      <c r="AZ71" t="s">
        <v>74</v>
      </c>
      <c r="BA71" t="s">
        <v>74</v>
      </c>
      <c r="BB71">
        <v>78</v>
      </c>
      <c r="BC71" t="s">
        <v>1019</v>
      </c>
      <c r="BD71" t="s">
        <v>74</v>
      </c>
      <c r="BE71" t="s">
        <v>74</v>
      </c>
      <c r="BF71" t="s">
        <v>74</v>
      </c>
      <c r="BG71" t="s">
        <v>74</v>
      </c>
      <c r="BH71" t="s">
        <v>74</v>
      </c>
      <c r="BI71">
        <v>17</v>
      </c>
      <c r="BJ71" t="s">
        <v>178</v>
      </c>
      <c r="BK71" t="s">
        <v>451</v>
      </c>
      <c r="BL71" t="s">
        <v>178</v>
      </c>
      <c r="BM71" t="s">
        <v>1622</v>
      </c>
      <c r="BN71" t="s">
        <v>74</v>
      </c>
      <c r="BO71" t="s">
        <v>74</v>
      </c>
      <c r="BP71" t="s">
        <v>74</v>
      </c>
      <c r="BQ71" t="s">
        <v>74</v>
      </c>
      <c r="BR71" t="s">
        <v>102</v>
      </c>
      <c r="BS71" t="s">
        <v>1623</v>
      </c>
      <c r="BT71" t="str">
        <f>HYPERLINK("https%3A%2F%2Fwww.webofscience.com%2Fwos%2Fwoscc%2Ffull-record%2FWOS:000493569900004","View Full Record in Web of Science")</f>
        <v>View Full Record in Web of Science</v>
      </c>
    </row>
    <row r="72" spans="1:72" x14ac:dyDescent="0.25">
      <c r="A72" t="s">
        <v>72</v>
      </c>
      <c r="B72" t="s">
        <v>1624</v>
      </c>
      <c r="C72" t="s">
        <v>74</v>
      </c>
      <c r="D72" t="s">
        <v>74</v>
      </c>
      <c r="E72" t="s">
        <v>74</v>
      </c>
      <c r="F72" t="s">
        <v>1625</v>
      </c>
      <c r="G72" t="s">
        <v>74</v>
      </c>
      <c r="H72" t="s">
        <v>74</v>
      </c>
      <c r="I72" t="s">
        <v>1626</v>
      </c>
      <c r="J72" t="s">
        <v>1627</v>
      </c>
      <c r="K72" t="s">
        <v>74</v>
      </c>
      <c r="L72" t="s">
        <v>74</v>
      </c>
      <c r="M72" t="s">
        <v>78</v>
      </c>
      <c r="N72" t="s">
        <v>79</v>
      </c>
      <c r="O72" t="s">
        <v>74</v>
      </c>
      <c r="P72" t="s">
        <v>74</v>
      </c>
      <c r="Q72" t="s">
        <v>74</v>
      </c>
      <c r="R72" t="s">
        <v>74</v>
      </c>
      <c r="S72" t="s">
        <v>74</v>
      </c>
      <c r="T72" t="s">
        <v>1628</v>
      </c>
      <c r="U72" t="s">
        <v>1629</v>
      </c>
      <c r="V72" t="s">
        <v>1630</v>
      </c>
      <c r="W72" t="s">
        <v>1631</v>
      </c>
      <c r="X72" t="s">
        <v>1632</v>
      </c>
      <c r="Y72" t="s">
        <v>1633</v>
      </c>
      <c r="Z72" t="s">
        <v>1634</v>
      </c>
      <c r="AA72" t="s">
        <v>1635</v>
      </c>
      <c r="AB72" t="s">
        <v>1636</v>
      </c>
      <c r="AC72" t="s">
        <v>1637</v>
      </c>
      <c r="AD72" t="s">
        <v>1132</v>
      </c>
      <c r="AE72" t="s">
        <v>1638</v>
      </c>
      <c r="AF72" t="s">
        <v>74</v>
      </c>
      <c r="AG72">
        <v>32</v>
      </c>
      <c r="AH72">
        <v>3</v>
      </c>
      <c r="AI72">
        <v>3</v>
      </c>
      <c r="AJ72">
        <v>0</v>
      </c>
      <c r="AK72">
        <v>2</v>
      </c>
      <c r="AL72" t="s">
        <v>1639</v>
      </c>
      <c r="AM72" t="s">
        <v>1640</v>
      </c>
      <c r="AN72" t="s">
        <v>1641</v>
      </c>
      <c r="AO72" t="s">
        <v>1642</v>
      </c>
      <c r="AP72" t="s">
        <v>1643</v>
      </c>
      <c r="AQ72" t="s">
        <v>74</v>
      </c>
      <c r="AR72" t="s">
        <v>1644</v>
      </c>
      <c r="AS72" t="s">
        <v>1645</v>
      </c>
      <c r="AT72" t="s">
        <v>74</v>
      </c>
      <c r="AU72">
        <v>2019</v>
      </c>
      <c r="AV72">
        <v>21</v>
      </c>
      <c r="AW72">
        <v>3</v>
      </c>
      <c r="AX72" t="s">
        <v>74</v>
      </c>
      <c r="AY72" t="s">
        <v>74</v>
      </c>
      <c r="AZ72" t="s">
        <v>74</v>
      </c>
      <c r="BA72" t="s">
        <v>74</v>
      </c>
      <c r="BB72">
        <v>237</v>
      </c>
      <c r="BC72">
        <v>242</v>
      </c>
      <c r="BD72" t="s">
        <v>74</v>
      </c>
      <c r="BE72" t="s">
        <v>1646</v>
      </c>
      <c r="BF72" t="str">
        <f>HYPERLINK("http://dx.doi.org/10.5114/fmpcr.2019.88382","http://dx.doi.org/10.5114/fmpcr.2019.88382")</f>
        <v>http://dx.doi.org/10.5114/fmpcr.2019.88382</v>
      </c>
      <c r="BG72" t="s">
        <v>74</v>
      </c>
      <c r="BH72" t="s">
        <v>74</v>
      </c>
      <c r="BI72">
        <v>6</v>
      </c>
      <c r="BJ72" t="s">
        <v>1647</v>
      </c>
      <c r="BK72" t="s">
        <v>99</v>
      </c>
      <c r="BL72" t="s">
        <v>1648</v>
      </c>
      <c r="BM72" t="s">
        <v>1649</v>
      </c>
      <c r="BN72" t="s">
        <v>74</v>
      </c>
      <c r="BO72" t="s">
        <v>74</v>
      </c>
      <c r="BP72" t="s">
        <v>74</v>
      </c>
      <c r="BQ72" t="s">
        <v>74</v>
      </c>
      <c r="BR72" t="s">
        <v>102</v>
      </c>
      <c r="BS72" t="s">
        <v>1650</v>
      </c>
      <c r="BT72" t="str">
        <f>HYPERLINK("https%3A%2F%2Fwww.webofscience.com%2Fwos%2Fwoscc%2Ffull-record%2FWOS:000496459900006","View Full Record in Web of Science")</f>
        <v>View Full Record in Web of Science</v>
      </c>
    </row>
    <row r="73" spans="1:72" x14ac:dyDescent="0.25">
      <c r="A73" t="s">
        <v>72</v>
      </c>
      <c r="B73" t="s">
        <v>1651</v>
      </c>
      <c r="C73" t="s">
        <v>74</v>
      </c>
      <c r="D73" t="s">
        <v>74</v>
      </c>
      <c r="E73" t="s">
        <v>74</v>
      </c>
      <c r="F73" t="s">
        <v>1652</v>
      </c>
      <c r="G73" t="s">
        <v>74</v>
      </c>
      <c r="H73" t="s">
        <v>74</v>
      </c>
      <c r="I73" t="s">
        <v>1653</v>
      </c>
      <c r="J73" t="s">
        <v>1654</v>
      </c>
      <c r="K73" t="s">
        <v>74</v>
      </c>
      <c r="L73" t="s">
        <v>74</v>
      </c>
      <c r="M73" t="s">
        <v>78</v>
      </c>
      <c r="N73" t="s">
        <v>79</v>
      </c>
      <c r="O73" t="s">
        <v>74</v>
      </c>
      <c r="P73" t="s">
        <v>74</v>
      </c>
      <c r="Q73" t="s">
        <v>74</v>
      </c>
      <c r="R73" t="s">
        <v>74</v>
      </c>
      <c r="S73" t="s">
        <v>74</v>
      </c>
      <c r="T73" t="s">
        <v>74</v>
      </c>
      <c r="U73" t="s">
        <v>1655</v>
      </c>
      <c r="V73" t="s">
        <v>1656</v>
      </c>
      <c r="W73" t="s">
        <v>1657</v>
      </c>
      <c r="X73" t="s">
        <v>1658</v>
      </c>
      <c r="Y73" t="s">
        <v>1659</v>
      </c>
      <c r="Z73" t="s">
        <v>1660</v>
      </c>
      <c r="AA73" t="s">
        <v>1661</v>
      </c>
      <c r="AB73" t="s">
        <v>1662</v>
      </c>
      <c r="AC73" t="s">
        <v>1663</v>
      </c>
      <c r="AD73" t="s">
        <v>1664</v>
      </c>
      <c r="AE73" t="s">
        <v>1665</v>
      </c>
      <c r="AF73" t="s">
        <v>74</v>
      </c>
      <c r="AG73">
        <v>52</v>
      </c>
      <c r="AH73">
        <v>31</v>
      </c>
      <c r="AI73">
        <v>31</v>
      </c>
      <c r="AJ73">
        <v>2</v>
      </c>
      <c r="AK73">
        <v>21</v>
      </c>
      <c r="AL73" t="s">
        <v>282</v>
      </c>
      <c r="AM73" t="s">
        <v>283</v>
      </c>
      <c r="AN73" t="s">
        <v>284</v>
      </c>
      <c r="AO73" t="s">
        <v>1666</v>
      </c>
      <c r="AP73" t="s">
        <v>1667</v>
      </c>
      <c r="AQ73" t="s">
        <v>74</v>
      </c>
      <c r="AR73" t="s">
        <v>1668</v>
      </c>
      <c r="AS73" t="s">
        <v>1669</v>
      </c>
      <c r="AT73" t="s">
        <v>176</v>
      </c>
      <c r="AU73">
        <v>2018</v>
      </c>
      <c r="AV73">
        <v>83</v>
      </c>
      <c r="AW73">
        <v>2</v>
      </c>
      <c r="AX73" t="s">
        <v>74</v>
      </c>
      <c r="AY73" t="s">
        <v>74</v>
      </c>
      <c r="AZ73" t="s">
        <v>74</v>
      </c>
      <c r="BA73" t="s">
        <v>74</v>
      </c>
      <c r="BB73">
        <v>431</v>
      </c>
      <c r="BC73">
        <v>461</v>
      </c>
      <c r="BD73" t="s">
        <v>74</v>
      </c>
      <c r="BE73" t="s">
        <v>1670</v>
      </c>
      <c r="BF73" t="str">
        <f>HYPERLINK("http://dx.doi.org/10.1111/ruso.12180","http://dx.doi.org/10.1111/ruso.12180")</f>
        <v>http://dx.doi.org/10.1111/ruso.12180</v>
      </c>
      <c r="BG73" t="s">
        <v>74</v>
      </c>
      <c r="BH73" t="s">
        <v>74</v>
      </c>
      <c r="BI73">
        <v>31</v>
      </c>
      <c r="BJ73" t="s">
        <v>427</v>
      </c>
      <c r="BK73" t="s">
        <v>154</v>
      </c>
      <c r="BL73" t="s">
        <v>427</v>
      </c>
      <c r="BM73" t="s">
        <v>1671</v>
      </c>
      <c r="BN73" t="s">
        <v>74</v>
      </c>
      <c r="BO73" t="s">
        <v>1672</v>
      </c>
      <c r="BP73" t="s">
        <v>74</v>
      </c>
      <c r="BQ73" t="s">
        <v>74</v>
      </c>
      <c r="BR73" t="s">
        <v>102</v>
      </c>
      <c r="BS73" t="s">
        <v>1673</v>
      </c>
      <c r="BT73" t="str">
        <f>HYPERLINK("https%3A%2F%2Fwww.webofscience.com%2Fwos%2Fwoscc%2Ffull-record%2FWOS:000435950900008","View Full Record in Web of Science")</f>
        <v>View Full Record in Web of Science</v>
      </c>
    </row>
    <row r="74" spans="1:72" x14ac:dyDescent="0.25">
      <c r="A74" t="s">
        <v>72</v>
      </c>
      <c r="B74" t="s">
        <v>1674</v>
      </c>
      <c r="C74" t="s">
        <v>74</v>
      </c>
      <c r="D74" t="s">
        <v>74</v>
      </c>
      <c r="E74" t="s">
        <v>74</v>
      </c>
      <c r="F74" t="s">
        <v>1675</v>
      </c>
      <c r="G74" t="s">
        <v>74</v>
      </c>
      <c r="H74" t="s">
        <v>74</v>
      </c>
      <c r="I74" t="s">
        <v>1676</v>
      </c>
      <c r="J74" t="s">
        <v>736</v>
      </c>
      <c r="K74" t="s">
        <v>74</v>
      </c>
      <c r="L74" t="s">
        <v>74</v>
      </c>
      <c r="M74" t="s">
        <v>78</v>
      </c>
      <c r="N74" t="s">
        <v>79</v>
      </c>
      <c r="O74" t="s">
        <v>74</v>
      </c>
      <c r="P74" t="s">
        <v>74</v>
      </c>
      <c r="Q74" t="s">
        <v>74</v>
      </c>
      <c r="R74" t="s">
        <v>74</v>
      </c>
      <c r="S74" t="s">
        <v>74</v>
      </c>
      <c r="T74" t="s">
        <v>1677</v>
      </c>
      <c r="U74" t="s">
        <v>1678</v>
      </c>
      <c r="V74" t="s">
        <v>1679</v>
      </c>
      <c r="W74" t="s">
        <v>1680</v>
      </c>
      <c r="X74" t="s">
        <v>653</v>
      </c>
      <c r="Y74" t="s">
        <v>1681</v>
      </c>
      <c r="Z74" t="s">
        <v>1682</v>
      </c>
      <c r="AA74" t="s">
        <v>1683</v>
      </c>
      <c r="AB74" t="s">
        <v>1684</v>
      </c>
      <c r="AC74" t="s">
        <v>1685</v>
      </c>
      <c r="AD74" t="s">
        <v>1685</v>
      </c>
      <c r="AE74" t="s">
        <v>1686</v>
      </c>
      <c r="AF74" t="s">
        <v>74</v>
      </c>
      <c r="AG74">
        <v>30</v>
      </c>
      <c r="AH74">
        <v>33</v>
      </c>
      <c r="AI74">
        <v>35</v>
      </c>
      <c r="AJ74">
        <v>7</v>
      </c>
      <c r="AK74">
        <v>27</v>
      </c>
      <c r="AL74" t="s">
        <v>749</v>
      </c>
      <c r="AM74" t="s">
        <v>750</v>
      </c>
      <c r="AN74" t="s">
        <v>1687</v>
      </c>
      <c r="AO74" t="s">
        <v>752</v>
      </c>
      <c r="AP74" t="s">
        <v>74</v>
      </c>
      <c r="AQ74" t="s">
        <v>74</v>
      </c>
      <c r="AR74" t="s">
        <v>753</v>
      </c>
      <c r="AS74" t="s">
        <v>754</v>
      </c>
      <c r="AT74" t="s">
        <v>1688</v>
      </c>
      <c r="AU74">
        <v>2018</v>
      </c>
      <c r="AV74">
        <v>8</v>
      </c>
      <c r="AW74" t="s">
        <v>74</v>
      </c>
      <c r="AX74" t="s">
        <v>74</v>
      </c>
      <c r="AY74" t="s">
        <v>74</v>
      </c>
      <c r="AZ74" t="s">
        <v>74</v>
      </c>
      <c r="BA74" t="s">
        <v>74</v>
      </c>
      <c r="BB74" t="s">
        <v>74</v>
      </c>
      <c r="BC74" t="s">
        <v>74</v>
      </c>
      <c r="BD74">
        <v>2358</v>
      </c>
      <c r="BE74" t="s">
        <v>1689</v>
      </c>
      <c r="BF74" t="str">
        <f>HYPERLINK("http://dx.doi.org/10.3389/fpsyg.2017.02358","http://dx.doi.org/10.3389/fpsyg.2017.02358")</f>
        <v>http://dx.doi.org/10.3389/fpsyg.2017.02358</v>
      </c>
      <c r="BG74" t="s">
        <v>74</v>
      </c>
      <c r="BH74" t="s">
        <v>74</v>
      </c>
      <c r="BI74">
        <v>8</v>
      </c>
      <c r="BJ74" t="s">
        <v>497</v>
      </c>
      <c r="BK74" t="s">
        <v>154</v>
      </c>
      <c r="BL74" t="s">
        <v>339</v>
      </c>
      <c r="BM74" t="s">
        <v>1690</v>
      </c>
      <c r="BN74">
        <v>29379461</v>
      </c>
      <c r="BO74" t="s">
        <v>1691</v>
      </c>
      <c r="BP74" t="s">
        <v>74</v>
      </c>
      <c r="BQ74" t="s">
        <v>74</v>
      </c>
      <c r="BR74" t="s">
        <v>102</v>
      </c>
      <c r="BS74" t="s">
        <v>1692</v>
      </c>
      <c r="BT74" t="str">
        <f>HYPERLINK("https%3A%2F%2Fwww.webofscience.com%2Fwos%2Fwoscc%2Ffull-record%2FWOS:000419920400001","View Full Record in Web of Science")</f>
        <v>View Full Record in Web of Science</v>
      </c>
    </row>
    <row r="75" spans="1:72" x14ac:dyDescent="0.25">
      <c r="A75" t="s">
        <v>72</v>
      </c>
      <c r="B75" t="s">
        <v>1693</v>
      </c>
      <c r="C75" t="s">
        <v>74</v>
      </c>
      <c r="D75" t="s">
        <v>74</v>
      </c>
      <c r="E75" t="s">
        <v>74</v>
      </c>
      <c r="F75" t="s">
        <v>1694</v>
      </c>
      <c r="G75" t="s">
        <v>74</v>
      </c>
      <c r="H75" t="s">
        <v>74</v>
      </c>
      <c r="I75" t="s">
        <v>1695</v>
      </c>
      <c r="J75" t="s">
        <v>1696</v>
      </c>
      <c r="K75" t="s">
        <v>74</v>
      </c>
      <c r="L75" t="s">
        <v>74</v>
      </c>
      <c r="M75" t="s">
        <v>78</v>
      </c>
      <c r="N75" t="s">
        <v>79</v>
      </c>
      <c r="O75" t="s">
        <v>74</v>
      </c>
      <c r="P75" t="s">
        <v>74</v>
      </c>
      <c r="Q75" t="s">
        <v>74</v>
      </c>
      <c r="R75" t="s">
        <v>74</v>
      </c>
      <c r="S75" t="s">
        <v>74</v>
      </c>
      <c r="T75" t="s">
        <v>1697</v>
      </c>
      <c r="U75" t="s">
        <v>74</v>
      </c>
      <c r="V75" t="s">
        <v>1698</v>
      </c>
      <c r="W75" t="s">
        <v>1699</v>
      </c>
      <c r="X75" t="s">
        <v>1700</v>
      </c>
      <c r="Y75" t="s">
        <v>1701</v>
      </c>
      <c r="Z75" t="s">
        <v>1702</v>
      </c>
      <c r="AA75" t="s">
        <v>74</v>
      </c>
      <c r="AB75" t="s">
        <v>74</v>
      </c>
      <c r="AC75" t="s">
        <v>74</v>
      </c>
      <c r="AD75" t="s">
        <v>74</v>
      </c>
      <c r="AE75" t="s">
        <v>74</v>
      </c>
      <c r="AF75" t="s">
        <v>74</v>
      </c>
      <c r="AG75">
        <v>16</v>
      </c>
      <c r="AH75">
        <v>0</v>
      </c>
      <c r="AI75">
        <v>0</v>
      </c>
      <c r="AJ75">
        <v>0</v>
      </c>
      <c r="AK75">
        <v>14</v>
      </c>
      <c r="AL75" t="s">
        <v>1703</v>
      </c>
      <c r="AM75" t="s">
        <v>1326</v>
      </c>
      <c r="AN75" t="s">
        <v>1704</v>
      </c>
      <c r="AO75" t="s">
        <v>1705</v>
      </c>
      <c r="AP75" t="s">
        <v>1706</v>
      </c>
      <c r="AQ75" t="s">
        <v>74</v>
      </c>
      <c r="AR75" t="s">
        <v>1707</v>
      </c>
      <c r="AS75" t="s">
        <v>1708</v>
      </c>
      <c r="AT75" t="s">
        <v>74</v>
      </c>
      <c r="AU75">
        <v>2018</v>
      </c>
      <c r="AV75">
        <v>25</v>
      </c>
      <c r="AW75">
        <v>2</v>
      </c>
      <c r="AX75" t="s">
        <v>74</v>
      </c>
      <c r="AY75" t="s">
        <v>74</v>
      </c>
      <c r="AZ75" t="s">
        <v>74</v>
      </c>
      <c r="BA75" t="s">
        <v>74</v>
      </c>
      <c r="BB75">
        <v>85</v>
      </c>
      <c r="BC75">
        <v>107</v>
      </c>
      <c r="BD75" t="s">
        <v>74</v>
      </c>
      <c r="BE75" t="s">
        <v>74</v>
      </c>
      <c r="BF75" t="s">
        <v>74</v>
      </c>
      <c r="BG75" t="s">
        <v>74</v>
      </c>
      <c r="BH75" t="s">
        <v>74</v>
      </c>
      <c r="BI75">
        <v>23</v>
      </c>
      <c r="BJ75" t="s">
        <v>98</v>
      </c>
      <c r="BK75" t="s">
        <v>99</v>
      </c>
      <c r="BL75" t="s">
        <v>98</v>
      </c>
      <c r="BM75" t="s">
        <v>1709</v>
      </c>
      <c r="BN75" t="s">
        <v>74</v>
      </c>
      <c r="BO75" t="s">
        <v>74</v>
      </c>
      <c r="BP75" t="s">
        <v>74</v>
      </c>
      <c r="BQ75" t="s">
        <v>74</v>
      </c>
      <c r="BR75" t="s">
        <v>102</v>
      </c>
      <c r="BS75" t="s">
        <v>1710</v>
      </c>
      <c r="BT75" t="str">
        <f>HYPERLINK("https%3A%2F%2Fwww.webofscience.com%2Fwos%2Fwoscc%2Ffull-record%2FWOS:000511340500007","View Full Record in Web of Science")</f>
        <v>View Full Record in Web of Science</v>
      </c>
    </row>
    <row r="76" spans="1:72" x14ac:dyDescent="0.25">
      <c r="A76" t="s">
        <v>72</v>
      </c>
      <c r="B76" t="s">
        <v>1711</v>
      </c>
      <c r="C76" t="s">
        <v>74</v>
      </c>
      <c r="D76" t="s">
        <v>74</v>
      </c>
      <c r="E76" t="s">
        <v>74</v>
      </c>
      <c r="F76" t="s">
        <v>1712</v>
      </c>
      <c r="G76" t="s">
        <v>74</v>
      </c>
      <c r="H76" t="s">
        <v>74</v>
      </c>
      <c r="I76" t="s">
        <v>1713</v>
      </c>
      <c r="J76" t="s">
        <v>504</v>
      </c>
      <c r="K76" t="s">
        <v>74</v>
      </c>
      <c r="L76" t="s">
        <v>74</v>
      </c>
      <c r="M76" t="s">
        <v>78</v>
      </c>
      <c r="N76" t="s">
        <v>79</v>
      </c>
      <c r="O76" t="s">
        <v>74</v>
      </c>
      <c r="P76" t="s">
        <v>74</v>
      </c>
      <c r="Q76" t="s">
        <v>74</v>
      </c>
      <c r="R76" t="s">
        <v>74</v>
      </c>
      <c r="S76" t="s">
        <v>74</v>
      </c>
      <c r="T76" t="s">
        <v>1714</v>
      </c>
      <c r="U76" t="s">
        <v>1715</v>
      </c>
      <c r="V76" t="s">
        <v>1716</v>
      </c>
      <c r="W76" t="s">
        <v>1717</v>
      </c>
      <c r="X76" t="s">
        <v>989</v>
      </c>
      <c r="Y76" t="s">
        <v>1718</v>
      </c>
      <c r="Z76" t="s">
        <v>1719</v>
      </c>
      <c r="AA76" t="s">
        <v>1720</v>
      </c>
      <c r="AB76" t="s">
        <v>1721</v>
      </c>
      <c r="AC76" t="s">
        <v>1722</v>
      </c>
      <c r="AD76" t="s">
        <v>1723</v>
      </c>
      <c r="AE76" t="s">
        <v>1724</v>
      </c>
      <c r="AF76" t="s">
        <v>74</v>
      </c>
      <c r="AG76">
        <v>31</v>
      </c>
      <c r="AH76">
        <v>2</v>
      </c>
      <c r="AI76">
        <v>2</v>
      </c>
      <c r="AJ76">
        <v>0</v>
      </c>
      <c r="AK76">
        <v>4</v>
      </c>
      <c r="AL76" t="s">
        <v>514</v>
      </c>
      <c r="AM76" t="s">
        <v>515</v>
      </c>
      <c r="AN76" t="s">
        <v>516</v>
      </c>
      <c r="AO76" t="s">
        <v>517</v>
      </c>
      <c r="AP76" t="s">
        <v>74</v>
      </c>
      <c r="AQ76" t="s">
        <v>74</v>
      </c>
      <c r="AR76" t="s">
        <v>518</v>
      </c>
      <c r="AS76" t="s">
        <v>519</v>
      </c>
      <c r="AT76" t="s">
        <v>74</v>
      </c>
      <c r="AU76">
        <v>2018</v>
      </c>
      <c r="AV76">
        <v>75</v>
      </c>
      <c r="AW76">
        <v>4</v>
      </c>
      <c r="AX76" t="s">
        <v>74</v>
      </c>
      <c r="AY76" t="s">
        <v>74</v>
      </c>
      <c r="AZ76" t="s">
        <v>74</v>
      </c>
      <c r="BA76" t="s">
        <v>74</v>
      </c>
      <c r="BB76">
        <v>279</v>
      </c>
      <c r="BC76">
        <v>290</v>
      </c>
      <c r="BD76" t="s">
        <v>74</v>
      </c>
      <c r="BE76" t="s">
        <v>1725</v>
      </c>
      <c r="BF76" t="str">
        <f>HYPERLINK("http://dx.doi.org/10.1127/anthranz/2018/0897","http://dx.doi.org/10.1127/anthranz/2018/0897")</f>
        <v>http://dx.doi.org/10.1127/anthranz/2018/0897</v>
      </c>
      <c r="BG76" t="s">
        <v>74</v>
      </c>
      <c r="BH76" t="s">
        <v>74</v>
      </c>
      <c r="BI76">
        <v>12</v>
      </c>
      <c r="BJ76" t="s">
        <v>522</v>
      </c>
      <c r="BK76" t="s">
        <v>154</v>
      </c>
      <c r="BL76" t="s">
        <v>522</v>
      </c>
      <c r="BM76" t="s">
        <v>1726</v>
      </c>
      <c r="BN76">
        <v>30422148</v>
      </c>
      <c r="BO76" t="s">
        <v>74</v>
      </c>
      <c r="BP76" t="s">
        <v>74</v>
      </c>
      <c r="BQ76" t="s">
        <v>74</v>
      </c>
      <c r="BR76" t="s">
        <v>102</v>
      </c>
      <c r="BS76" t="s">
        <v>1727</v>
      </c>
      <c r="BT76" t="str">
        <f>HYPERLINK("https%3A%2F%2Fwww.webofscience.com%2Fwos%2Fwoscc%2Ffull-record%2FWOS:000452671400003","View Full Record in Web of Science")</f>
        <v>View Full Record in Web of Science</v>
      </c>
    </row>
    <row r="77" spans="1:72" x14ac:dyDescent="0.25">
      <c r="A77" t="s">
        <v>72</v>
      </c>
      <c r="B77" t="s">
        <v>1728</v>
      </c>
      <c r="C77" t="s">
        <v>74</v>
      </c>
      <c r="D77" t="s">
        <v>74</v>
      </c>
      <c r="E77" t="s">
        <v>74</v>
      </c>
      <c r="F77" t="s">
        <v>1729</v>
      </c>
      <c r="G77" t="s">
        <v>74</v>
      </c>
      <c r="H77" t="s">
        <v>74</v>
      </c>
      <c r="I77" t="s">
        <v>1730</v>
      </c>
      <c r="J77" t="s">
        <v>1419</v>
      </c>
      <c r="K77" t="s">
        <v>74</v>
      </c>
      <c r="L77" t="s">
        <v>74</v>
      </c>
      <c r="M77" t="s">
        <v>78</v>
      </c>
      <c r="N77" t="s">
        <v>79</v>
      </c>
      <c r="O77" t="s">
        <v>74</v>
      </c>
      <c r="P77" t="s">
        <v>74</v>
      </c>
      <c r="Q77" t="s">
        <v>74</v>
      </c>
      <c r="R77" t="s">
        <v>74</v>
      </c>
      <c r="S77" t="s">
        <v>74</v>
      </c>
      <c r="T77" t="s">
        <v>1731</v>
      </c>
      <c r="U77" t="s">
        <v>1732</v>
      </c>
      <c r="V77" t="s">
        <v>1733</v>
      </c>
      <c r="W77" t="s">
        <v>1734</v>
      </c>
      <c r="X77" t="s">
        <v>1735</v>
      </c>
      <c r="Y77" t="s">
        <v>1736</v>
      </c>
      <c r="Z77" t="s">
        <v>1737</v>
      </c>
      <c r="AA77" t="s">
        <v>74</v>
      </c>
      <c r="AB77" t="s">
        <v>74</v>
      </c>
      <c r="AC77" t="s">
        <v>74</v>
      </c>
      <c r="AD77" t="s">
        <v>74</v>
      </c>
      <c r="AE77" t="s">
        <v>74</v>
      </c>
      <c r="AF77" t="s">
        <v>74</v>
      </c>
      <c r="AG77">
        <v>58</v>
      </c>
      <c r="AH77">
        <v>1</v>
      </c>
      <c r="AI77">
        <v>1</v>
      </c>
      <c r="AJ77">
        <v>0</v>
      </c>
      <c r="AK77">
        <v>5</v>
      </c>
      <c r="AL77" t="s">
        <v>1428</v>
      </c>
      <c r="AM77" t="s">
        <v>1429</v>
      </c>
      <c r="AN77" t="s">
        <v>1430</v>
      </c>
      <c r="AO77" t="s">
        <v>1431</v>
      </c>
      <c r="AP77" t="s">
        <v>74</v>
      </c>
      <c r="AQ77" t="s">
        <v>74</v>
      </c>
      <c r="AR77" t="s">
        <v>1432</v>
      </c>
      <c r="AS77" t="s">
        <v>1433</v>
      </c>
      <c r="AT77" t="s">
        <v>74</v>
      </c>
      <c r="AU77">
        <v>2018</v>
      </c>
      <c r="AV77">
        <v>9</v>
      </c>
      <c r="AW77">
        <v>2</v>
      </c>
      <c r="AX77" t="s">
        <v>74</v>
      </c>
      <c r="AY77" t="s">
        <v>74</v>
      </c>
      <c r="AZ77" t="s">
        <v>191</v>
      </c>
      <c r="BA77" t="s">
        <v>74</v>
      </c>
      <c r="BB77">
        <v>1</v>
      </c>
      <c r="BC77" t="s">
        <v>1019</v>
      </c>
      <c r="BD77" t="s">
        <v>74</v>
      </c>
      <c r="BE77" t="s">
        <v>1738</v>
      </c>
      <c r="BF77" t="str">
        <f>HYPERLINK("http://dx.doi.org/10.18357/ijcyfs92201818210","http://dx.doi.org/10.18357/ijcyfs92201818210")</f>
        <v>http://dx.doi.org/10.18357/ijcyfs92201818210</v>
      </c>
      <c r="BG77" t="s">
        <v>74</v>
      </c>
      <c r="BH77" t="s">
        <v>74</v>
      </c>
      <c r="BI77">
        <v>28</v>
      </c>
      <c r="BJ77" t="s">
        <v>547</v>
      </c>
      <c r="BK77" t="s">
        <v>99</v>
      </c>
      <c r="BL77" t="s">
        <v>547</v>
      </c>
      <c r="BM77" t="s">
        <v>1739</v>
      </c>
      <c r="BN77" t="s">
        <v>74</v>
      </c>
      <c r="BO77" t="s">
        <v>74</v>
      </c>
      <c r="BP77" t="s">
        <v>74</v>
      </c>
      <c r="BQ77" t="s">
        <v>74</v>
      </c>
      <c r="BR77" t="s">
        <v>102</v>
      </c>
      <c r="BS77" t="s">
        <v>1740</v>
      </c>
      <c r="BT77" t="str">
        <f>HYPERLINK("https%3A%2F%2Fwww.webofscience.com%2Fwos%2Fwoscc%2Ffull-record%2FWOS:000432794000001","View Full Record in Web of Science")</f>
        <v>View Full Record in Web of Science</v>
      </c>
    </row>
    <row r="78" spans="1:72" x14ac:dyDescent="0.25">
      <c r="A78" t="s">
        <v>72</v>
      </c>
      <c r="B78" t="s">
        <v>1741</v>
      </c>
      <c r="C78" t="s">
        <v>74</v>
      </c>
      <c r="D78" t="s">
        <v>74</v>
      </c>
      <c r="E78" t="s">
        <v>74</v>
      </c>
      <c r="F78" t="s">
        <v>1742</v>
      </c>
      <c r="G78" t="s">
        <v>74</v>
      </c>
      <c r="H78" t="s">
        <v>74</v>
      </c>
      <c r="I78" t="s">
        <v>1743</v>
      </c>
      <c r="J78" t="s">
        <v>1744</v>
      </c>
      <c r="K78" t="s">
        <v>74</v>
      </c>
      <c r="L78" t="s">
        <v>74</v>
      </c>
      <c r="M78" t="s">
        <v>78</v>
      </c>
      <c r="N78" t="s">
        <v>1745</v>
      </c>
      <c r="O78" t="s">
        <v>74</v>
      </c>
      <c r="P78" t="s">
        <v>74</v>
      </c>
      <c r="Q78" t="s">
        <v>74</v>
      </c>
      <c r="R78" t="s">
        <v>74</v>
      </c>
      <c r="S78" t="s">
        <v>74</v>
      </c>
      <c r="T78" t="s">
        <v>1746</v>
      </c>
      <c r="U78" t="s">
        <v>1747</v>
      </c>
      <c r="V78" t="s">
        <v>1748</v>
      </c>
      <c r="W78" t="s">
        <v>1749</v>
      </c>
      <c r="X78" t="s">
        <v>1750</v>
      </c>
      <c r="Y78" t="s">
        <v>1751</v>
      </c>
      <c r="Z78" t="s">
        <v>1752</v>
      </c>
      <c r="AA78" t="s">
        <v>1753</v>
      </c>
      <c r="AB78" t="s">
        <v>1754</v>
      </c>
      <c r="AC78" t="s">
        <v>74</v>
      </c>
      <c r="AD78" t="s">
        <v>74</v>
      </c>
      <c r="AE78" t="s">
        <v>74</v>
      </c>
      <c r="AF78" t="s">
        <v>74</v>
      </c>
      <c r="AG78">
        <v>117</v>
      </c>
      <c r="AH78">
        <v>16</v>
      </c>
      <c r="AI78">
        <v>16</v>
      </c>
      <c r="AJ78">
        <v>3</v>
      </c>
      <c r="AK78">
        <v>7</v>
      </c>
      <c r="AL78" t="s">
        <v>117</v>
      </c>
      <c r="AM78" t="s">
        <v>118</v>
      </c>
      <c r="AN78" t="s">
        <v>119</v>
      </c>
      <c r="AO78" t="s">
        <v>1755</v>
      </c>
      <c r="AP78" t="s">
        <v>1756</v>
      </c>
      <c r="AQ78" t="s">
        <v>74</v>
      </c>
      <c r="AR78" t="s">
        <v>1757</v>
      </c>
      <c r="AS78" t="s">
        <v>1758</v>
      </c>
      <c r="AT78" t="s">
        <v>74</v>
      </c>
      <c r="AU78">
        <v>2018</v>
      </c>
      <c r="AV78">
        <v>20</v>
      </c>
      <c r="AW78">
        <v>2</v>
      </c>
      <c r="AX78" t="s">
        <v>74</v>
      </c>
      <c r="AY78" t="s">
        <v>74</v>
      </c>
      <c r="AZ78" t="s">
        <v>74</v>
      </c>
      <c r="BA78" t="s">
        <v>74</v>
      </c>
      <c r="BB78">
        <v>207</v>
      </c>
      <c r="BC78">
        <v>235</v>
      </c>
      <c r="BD78" t="s">
        <v>74</v>
      </c>
      <c r="BE78" t="s">
        <v>1759</v>
      </c>
      <c r="BF78" t="str">
        <f>HYPERLINK("http://dx.doi.org/10.1080/14616696.2017.1354390","http://dx.doi.org/10.1080/14616696.2017.1354390")</f>
        <v>http://dx.doi.org/10.1080/14616696.2017.1354390</v>
      </c>
      <c r="BG78" t="s">
        <v>74</v>
      </c>
      <c r="BH78" t="s">
        <v>74</v>
      </c>
      <c r="BI78">
        <v>29</v>
      </c>
      <c r="BJ78" t="s">
        <v>427</v>
      </c>
      <c r="BK78" t="s">
        <v>154</v>
      </c>
      <c r="BL78" t="s">
        <v>427</v>
      </c>
      <c r="BM78" t="s">
        <v>1760</v>
      </c>
      <c r="BN78" t="s">
        <v>74</v>
      </c>
      <c r="BO78" t="s">
        <v>74</v>
      </c>
      <c r="BP78" t="s">
        <v>74</v>
      </c>
      <c r="BQ78" t="s">
        <v>74</v>
      </c>
      <c r="BR78" t="s">
        <v>102</v>
      </c>
      <c r="BS78" t="s">
        <v>1761</v>
      </c>
      <c r="BT78" t="str">
        <f>HYPERLINK("https%3A%2F%2Fwww.webofscience.com%2Fwos%2Fwoscc%2Ffull-record%2FWOS:000427942100003","View Full Record in Web of Science")</f>
        <v>View Full Record in Web of Science</v>
      </c>
    </row>
    <row r="79" spans="1:72" x14ac:dyDescent="0.25">
      <c r="A79" t="s">
        <v>72</v>
      </c>
      <c r="B79" t="s">
        <v>1762</v>
      </c>
      <c r="C79" t="s">
        <v>74</v>
      </c>
      <c r="D79" t="s">
        <v>74</v>
      </c>
      <c r="E79" t="s">
        <v>74</v>
      </c>
      <c r="F79" t="s">
        <v>1763</v>
      </c>
      <c r="G79" t="s">
        <v>74</v>
      </c>
      <c r="H79" t="s">
        <v>74</v>
      </c>
      <c r="I79" t="s">
        <v>1764</v>
      </c>
      <c r="J79" t="s">
        <v>1419</v>
      </c>
      <c r="K79" t="s">
        <v>74</v>
      </c>
      <c r="L79" t="s">
        <v>74</v>
      </c>
      <c r="M79" t="s">
        <v>78</v>
      </c>
      <c r="N79" t="s">
        <v>79</v>
      </c>
      <c r="O79" t="s">
        <v>74</v>
      </c>
      <c r="P79" t="s">
        <v>74</v>
      </c>
      <c r="Q79" t="s">
        <v>74</v>
      </c>
      <c r="R79" t="s">
        <v>74</v>
      </c>
      <c r="S79" t="s">
        <v>74</v>
      </c>
      <c r="T79" t="s">
        <v>1765</v>
      </c>
      <c r="U79" t="s">
        <v>74</v>
      </c>
      <c r="V79" t="s">
        <v>1766</v>
      </c>
      <c r="W79" t="s">
        <v>1767</v>
      </c>
      <c r="X79" t="s">
        <v>796</v>
      </c>
      <c r="Y79" t="s">
        <v>1768</v>
      </c>
      <c r="Z79" t="s">
        <v>1769</v>
      </c>
      <c r="AA79" t="s">
        <v>74</v>
      </c>
      <c r="AB79" t="s">
        <v>74</v>
      </c>
      <c r="AC79" t="s">
        <v>74</v>
      </c>
      <c r="AD79" t="s">
        <v>74</v>
      </c>
      <c r="AE79" t="s">
        <v>74</v>
      </c>
      <c r="AF79" t="s">
        <v>74</v>
      </c>
      <c r="AG79">
        <v>16</v>
      </c>
      <c r="AH79">
        <v>2</v>
      </c>
      <c r="AI79">
        <v>2</v>
      </c>
      <c r="AJ79">
        <v>1</v>
      </c>
      <c r="AK79">
        <v>7</v>
      </c>
      <c r="AL79" t="s">
        <v>1428</v>
      </c>
      <c r="AM79" t="s">
        <v>1429</v>
      </c>
      <c r="AN79" t="s">
        <v>1430</v>
      </c>
      <c r="AO79" t="s">
        <v>1431</v>
      </c>
      <c r="AP79" t="s">
        <v>74</v>
      </c>
      <c r="AQ79" t="s">
        <v>74</v>
      </c>
      <c r="AR79" t="s">
        <v>1432</v>
      </c>
      <c r="AS79" t="s">
        <v>1433</v>
      </c>
      <c r="AT79" t="s">
        <v>74</v>
      </c>
      <c r="AU79">
        <v>2018</v>
      </c>
      <c r="AV79">
        <v>9</v>
      </c>
      <c r="AW79">
        <v>1</v>
      </c>
      <c r="AX79" t="s">
        <v>74</v>
      </c>
      <c r="AY79" t="s">
        <v>74</v>
      </c>
      <c r="AZ79" t="s">
        <v>191</v>
      </c>
      <c r="BA79" t="s">
        <v>74</v>
      </c>
      <c r="BB79">
        <v>132</v>
      </c>
      <c r="BC79">
        <v>153</v>
      </c>
      <c r="BD79" t="s">
        <v>74</v>
      </c>
      <c r="BE79" t="s">
        <v>1770</v>
      </c>
      <c r="BF79" t="str">
        <f>HYPERLINK("http://dx.doi.org/10.18357/ijcyfs91201818124","http://dx.doi.org/10.18357/ijcyfs91201818124")</f>
        <v>http://dx.doi.org/10.18357/ijcyfs91201818124</v>
      </c>
      <c r="BG79" t="s">
        <v>74</v>
      </c>
      <c r="BH79" t="s">
        <v>74</v>
      </c>
      <c r="BI79">
        <v>22</v>
      </c>
      <c r="BJ79" t="s">
        <v>547</v>
      </c>
      <c r="BK79" t="s">
        <v>99</v>
      </c>
      <c r="BL79" t="s">
        <v>547</v>
      </c>
      <c r="BM79" t="s">
        <v>1771</v>
      </c>
      <c r="BN79" t="s">
        <v>74</v>
      </c>
      <c r="BO79" t="s">
        <v>597</v>
      </c>
      <c r="BP79" t="s">
        <v>74</v>
      </c>
      <c r="BQ79" t="s">
        <v>74</v>
      </c>
      <c r="BR79" t="s">
        <v>102</v>
      </c>
      <c r="BS79" t="s">
        <v>1772</v>
      </c>
      <c r="BT79" t="str">
        <f>HYPERLINK("https%3A%2F%2Fwww.webofscience.com%2Fwos%2Fwoscc%2Ffull-record%2FWOS:000428113400010","View Full Record in Web of Science")</f>
        <v>View Full Record in Web of Science</v>
      </c>
    </row>
    <row r="80" spans="1:72" x14ac:dyDescent="0.25">
      <c r="A80" t="s">
        <v>72</v>
      </c>
      <c r="B80" t="s">
        <v>1773</v>
      </c>
      <c r="C80" t="s">
        <v>74</v>
      </c>
      <c r="D80" t="s">
        <v>74</v>
      </c>
      <c r="E80" t="s">
        <v>74</v>
      </c>
      <c r="F80" t="s">
        <v>1774</v>
      </c>
      <c r="G80" t="s">
        <v>74</v>
      </c>
      <c r="H80" t="s">
        <v>74</v>
      </c>
      <c r="I80" t="s">
        <v>1775</v>
      </c>
      <c r="J80" t="s">
        <v>1776</v>
      </c>
      <c r="K80" t="s">
        <v>74</v>
      </c>
      <c r="L80" t="s">
        <v>74</v>
      </c>
      <c r="M80" t="s">
        <v>78</v>
      </c>
      <c r="N80" t="s">
        <v>79</v>
      </c>
      <c r="O80" t="s">
        <v>74</v>
      </c>
      <c r="P80" t="s">
        <v>74</v>
      </c>
      <c r="Q80" t="s">
        <v>74</v>
      </c>
      <c r="R80" t="s">
        <v>74</v>
      </c>
      <c r="S80" t="s">
        <v>74</v>
      </c>
      <c r="T80" t="s">
        <v>1777</v>
      </c>
      <c r="U80" t="s">
        <v>1778</v>
      </c>
      <c r="V80" t="s">
        <v>1779</v>
      </c>
      <c r="W80" t="s">
        <v>1780</v>
      </c>
      <c r="X80" t="s">
        <v>1781</v>
      </c>
      <c r="Y80" t="s">
        <v>1782</v>
      </c>
      <c r="Z80" t="s">
        <v>1783</v>
      </c>
      <c r="AA80" t="s">
        <v>74</v>
      </c>
      <c r="AB80" t="s">
        <v>1784</v>
      </c>
      <c r="AC80" t="s">
        <v>74</v>
      </c>
      <c r="AD80" t="s">
        <v>74</v>
      </c>
      <c r="AE80" t="s">
        <v>74</v>
      </c>
      <c r="AF80" t="s">
        <v>74</v>
      </c>
      <c r="AG80">
        <v>24</v>
      </c>
      <c r="AH80">
        <v>0</v>
      </c>
      <c r="AI80">
        <v>0</v>
      </c>
      <c r="AJ80">
        <v>0</v>
      </c>
      <c r="AK80">
        <v>2</v>
      </c>
      <c r="AL80" t="s">
        <v>1785</v>
      </c>
      <c r="AM80" t="s">
        <v>1786</v>
      </c>
      <c r="AN80" t="s">
        <v>1787</v>
      </c>
      <c r="AO80" t="s">
        <v>1788</v>
      </c>
      <c r="AP80" t="s">
        <v>1789</v>
      </c>
      <c r="AQ80" t="s">
        <v>74</v>
      </c>
      <c r="AR80" t="s">
        <v>1790</v>
      </c>
      <c r="AS80" t="s">
        <v>1791</v>
      </c>
      <c r="AT80" t="s">
        <v>74</v>
      </c>
      <c r="AU80">
        <v>2018</v>
      </c>
      <c r="AV80">
        <v>76</v>
      </c>
      <c r="AW80">
        <v>5</v>
      </c>
      <c r="AX80" t="s">
        <v>74</v>
      </c>
      <c r="AY80" t="s">
        <v>74</v>
      </c>
      <c r="AZ80" t="s">
        <v>74</v>
      </c>
      <c r="BA80" t="s">
        <v>74</v>
      </c>
      <c r="BB80">
        <v>739</v>
      </c>
      <c r="BC80">
        <v>752</v>
      </c>
      <c r="BD80" t="s">
        <v>74</v>
      </c>
      <c r="BE80" t="s">
        <v>74</v>
      </c>
      <c r="BF80" t="s">
        <v>74</v>
      </c>
      <c r="BG80" t="s">
        <v>74</v>
      </c>
      <c r="BH80" t="s">
        <v>74</v>
      </c>
      <c r="BI80">
        <v>14</v>
      </c>
      <c r="BJ80" t="s">
        <v>98</v>
      </c>
      <c r="BK80" t="s">
        <v>99</v>
      </c>
      <c r="BL80" t="s">
        <v>98</v>
      </c>
      <c r="BM80" t="s">
        <v>1792</v>
      </c>
      <c r="BN80" t="s">
        <v>74</v>
      </c>
      <c r="BO80" t="s">
        <v>74</v>
      </c>
      <c r="BP80" t="s">
        <v>74</v>
      </c>
      <c r="BQ80" t="s">
        <v>74</v>
      </c>
      <c r="BR80" t="s">
        <v>102</v>
      </c>
      <c r="BS80" t="s">
        <v>1793</v>
      </c>
      <c r="BT80" t="str">
        <f>HYPERLINK("https%3A%2F%2Fwww.webofscience.com%2Fwos%2Fwoscc%2Ffull-record%2FWOS:000453334900012","View Full Record in Web of Science")</f>
        <v>View Full Record in Web of Science</v>
      </c>
    </row>
    <row r="81" spans="1:72" x14ac:dyDescent="0.25">
      <c r="A81" t="s">
        <v>72</v>
      </c>
      <c r="B81" t="s">
        <v>1794</v>
      </c>
      <c r="C81" t="s">
        <v>74</v>
      </c>
      <c r="D81" t="s">
        <v>74</v>
      </c>
      <c r="E81" t="s">
        <v>74</v>
      </c>
      <c r="F81" t="s">
        <v>1795</v>
      </c>
      <c r="G81" t="s">
        <v>74</v>
      </c>
      <c r="H81" t="s">
        <v>74</v>
      </c>
      <c r="I81" t="s">
        <v>1796</v>
      </c>
      <c r="J81" t="s">
        <v>1797</v>
      </c>
      <c r="K81" t="s">
        <v>74</v>
      </c>
      <c r="L81" t="s">
        <v>74</v>
      </c>
      <c r="M81" t="s">
        <v>78</v>
      </c>
      <c r="N81" t="s">
        <v>79</v>
      </c>
      <c r="O81" t="s">
        <v>74</v>
      </c>
      <c r="P81" t="s">
        <v>74</v>
      </c>
      <c r="Q81" t="s">
        <v>74</v>
      </c>
      <c r="R81" t="s">
        <v>74</v>
      </c>
      <c r="S81" t="s">
        <v>74</v>
      </c>
      <c r="T81" t="s">
        <v>1798</v>
      </c>
      <c r="U81" t="s">
        <v>1799</v>
      </c>
      <c r="V81" t="s">
        <v>1800</v>
      </c>
      <c r="W81" t="s">
        <v>1801</v>
      </c>
      <c r="X81" t="s">
        <v>1802</v>
      </c>
      <c r="Y81" t="s">
        <v>1803</v>
      </c>
      <c r="Z81" t="s">
        <v>1804</v>
      </c>
      <c r="AA81" t="s">
        <v>74</v>
      </c>
      <c r="AB81" t="s">
        <v>1805</v>
      </c>
      <c r="AC81" t="s">
        <v>1806</v>
      </c>
      <c r="AD81" t="s">
        <v>1807</v>
      </c>
      <c r="AE81" t="s">
        <v>1808</v>
      </c>
      <c r="AF81" t="s">
        <v>74</v>
      </c>
      <c r="AG81">
        <v>28</v>
      </c>
      <c r="AH81">
        <v>11</v>
      </c>
      <c r="AI81">
        <v>11</v>
      </c>
      <c r="AJ81">
        <v>2</v>
      </c>
      <c r="AK81">
        <v>35</v>
      </c>
      <c r="AL81" t="s">
        <v>282</v>
      </c>
      <c r="AM81" t="s">
        <v>283</v>
      </c>
      <c r="AN81" t="s">
        <v>284</v>
      </c>
      <c r="AO81" t="s">
        <v>1809</v>
      </c>
      <c r="AP81" t="s">
        <v>1810</v>
      </c>
      <c r="AQ81" t="s">
        <v>74</v>
      </c>
      <c r="AR81" t="s">
        <v>1811</v>
      </c>
      <c r="AS81" t="s">
        <v>1812</v>
      </c>
      <c r="AT81" t="s">
        <v>728</v>
      </c>
      <c r="AU81">
        <v>2017</v>
      </c>
      <c r="AV81">
        <v>51</v>
      </c>
      <c r="AW81">
        <v>7</v>
      </c>
      <c r="AX81" t="s">
        <v>74</v>
      </c>
      <c r="AY81" t="s">
        <v>74</v>
      </c>
      <c r="AZ81" t="s">
        <v>74</v>
      </c>
      <c r="BA81" t="s">
        <v>74</v>
      </c>
      <c r="BB81">
        <v>1367</v>
      </c>
      <c r="BC81">
        <v>1385</v>
      </c>
      <c r="BD81" t="s">
        <v>74</v>
      </c>
      <c r="BE81" t="s">
        <v>1813</v>
      </c>
      <c r="BF81" t="str">
        <f>HYPERLINK("http://dx.doi.org/10.1111/spol.12242","http://dx.doi.org/10.1111/spol.12242")</f>
        <v>http://dx.doi.org/10.1111/spol.12242</v>
      </c>
      <c r="BG81" t="s">
        <v>74</v>
      </c>
      <c r="BH81" t="s">
        <v>74</v>
      </c>
      <c r="BI81">
        <v>19</v>
      </c>
      <c r="BJ81" t="s">
        <v>1814</v>
      </c>
      <c r="BK81" t="s">
        <v>154</v>
      </c>
      <c r="BL81" t="s">
        <v>1814</v>
      </c>
      <c r="BM81" t="s">
        <v>1815</v>
      </c>
      <c r="BN81" t="s">
        <v>74</v>
      </c>
      <c r="BO81" t="s">
        <v>1672</v>
      </c>
      <c r="BP81" t="s">
        <v>74</v>
      </c>
      <c r="BQ81" t="s">
        <v>74</v>
      </c>
      <c r="BR81" t="s">
        <v>102</v>
      </c>
      <c r="BS81" t="s">
        <v>1816</v>
      </c>
      <c r="BT81" t="str">
        <f>HYPERLINK("https%3A%2F%2Fwww.webofscience.com%2Fwos%2Fwoscc%2Ffull-record%2FWOS:000416163900022","View Full Record in Web of Science")</f>
        <v>View Full Record in Web of Science</v>
      </c>
    </row>
    <row r="82" spans="1:72" x14ac:dyDescent="0.25">
      <c r="A82" t="s">
        <v>72</v>
      </c>
      <c r="B82" t="s">
        <v>1817</v>
      </c>
      <c r="C82" t="s">
        <v>74</v>
      </c>
      <c r="D82" t="s">
        <v>74</v>
      </c>
      <c r="E82" t="s">
        <v>74</v>
      </c>
      <c r="F82" t="s">
        <v>1818</v>
      </c>
      <c r="G82" t="s">
        <v>74</v>
      </c>
      <c r="H82" t="s">
        <v>74</v>
      </c>
      <c r="I82" t="s">
        <v>1819</v>
      </c>
      <c r="J82" t="s">
        <v>1820</v>
      </c>
      <c r="K82" t="s">
        <v>74</v>
      </c>
      <c r="L82" t="s">
        <v>74</v>
      </c>
      <c r="M82" t="s">
        <v>78</v>
      </c>
      <c r="N82" t="s">
        <v>79</v>
      </c>
      <c r="O82" t="s">
        <v>74</v>
      </c>
      <c r="P82" t="s">
        <v>74</v>
      </c>
      <c r="Q82" t="s">
        <v>74</v>
      </c>
      <c r="R82" t="s">
        <v>74</v>
      </c>
      <c r="S82" t="s">
        <v>74</v>
      </c>
      <c r="T82" t="s">
        <v>1821</v>
      </c>
      <c r="U82" t="s">
        <v>1822</v>
      </c>
      <c r="V82" t="s">
        <v>1823</v>
      </c>
      <c r="W82" t="s">
        <v>1824</v>
      </c>
      <c r="X82" t="s">
        <v>1735</v>
      </c>
      <c r="Y82" t="s">
        <v>1825</v>
      </c>
      <c r="Z82" t="s">
        <v>1826</v>
      </c>
      <c r="AA82" t="s">
        <v>1827</v>
      </c>
      <c r="AB82" t="s">
        <v>1828</v>
      </c>
      <c r="AC82" t="s">
        <v>1829</v>
      </c>
      <c r="AD82" t="s">
        <v>1830</v>
      </c>
      <c r="AE82" t="s">
        <v>1831</v>
      </c>
      <c r="AF82" t="s">
        <v>74</v>
      </c>
      <c r="AG82">
        <v>53</v>
      </c>
      <c r="AH82">
        <v>2</v>
      </c>
      <c r="AI82">
        <v>2</v>
      </c>
      <c r="AJ82">
        <v>1</v>
      </c>
      <c r="AK82">
        <v>7</v>
      </c>
      <c r="AL82" t="s">
        <v>1514</v>
      </c>
      <c r="AM82" t="s">
        <v>1515</v>
      </c>
      <c r="AN82" t="s">
        <v>1516</v>
      </c>
      <c r="AO82" t="s">
        <v>1832</v>
      </c>
      <c r="AP82" t="s">
        <v>1833</v>
      </c>
      <c r="AQ82" t="s">
        <v>74</v>
      </c>
      <c r="AR82" t="s">
        <v>1834</v>
      </c>
      <c r="AS82" t="s">
        <v>1835</v>
      </c>
      <c r="AT82" t="s">
        <v>1836</v>
      </c>
      <c r="AU82">
        <v>2017</v>
      </c>
      <c r="AV82">
        <v>33</v>
      </c>
      <c r="AW82">
        <v>1</v>
      </c>
      <c r="AX82" t="s">
        <v>74</v>
      </c>
      <c r="AY82" t="s">
        <v>74</v>
      </c>
      <c r="AZ82" t="s">
        <v>74</v>
      </c>
      <c r="BA82" t="s">
        <v>74</v>
      </c>
      <c r="BB82">
        <v>55</v>
      </c>
      <c r="BC82">
        <v>85</v>
      </c>
      <c r="BD82" t="s">
        <v>74</v>
      </c>
      <c r="BE82" t="s">
        <v>1837</v>
      </c>
      <c r="BF82" t="str">
        <f>HYPERLINK("http://dx.doi.org/10.1007/s10680-016-9394-0","http://dx.doi.org/10.1007/s10680-016-9394-0")</f>
        <v>http://dx.doi.org/10.1007/s10680-016-9394-0</v>
      </c>
      <c r="BG82" t="s">
        <v>74</v>
      </c>
      <c r="BH82" t="s">
        <v>74</v>
      </c>
      <c r="BI82">
        <v>31</v>
      </c>
      <c r="BJ82" t="s">
        <v>383</v>
      </c>
      <c r="BK82" t="s">
        <v>154</v>
      </c>
      <c r="BL82" t="s">
        <v>383</v>
      </c>
      <c r="BM82" t="s">
        <v>1838</v>
      </c>
      <c r="BN82">
        <v>30976227</v>
      </c>
      <c r="BO82" t="s">
        <v>833</v>
      </c>
      <c r="BP82" t="s">
        <v>74</v>
      </c>
      <c r="BQ82" t="s">
        <v>74</v>
      </c>
      <c r="BR82" t="s">
        <v>102</v>
      </c>
      <c r="BS82" t="s">
        <v>1839</v>
      </c>
      <c r="BT82" t="str">
        <f>HYPERLINK("https%3A%2F%2Fwww.webofscience.com%2Fwos%2Fwoscc%2Ffull-record%2FWOS:000395002100003","View Full Record in Web of Science")</f>
        <v>View Full Record in Web of Science</v>
      </c>
    </row>
    <row r="83" spans="1:72" x14ac:dyDescent="0.25">
      <c r="A83" t="s">
        <v>72</v>
      </c>
      <c r="B83" t="s">
        <v>1840</v>
      </c>
      <c r="C83" t="s">
        <v>74</v>
      </c>
      <c r="D83" t="s">
        <v>74</v>
      </c>
      <c r="E83" t="s">
        <v>74</v>
      </c>
      <c r="F83" t="s">
        <v>1841</v>
      </c>
      <c r="G83" t="s">
        <v>74</v>
      </c>
      <c r="H83" t="s">
        <v>74</v>
      </c>
      <c r="I83" t="s">
        <v>1842</v>
      </c>
      <c r="J83" t="s">
        <v>1843</v>
      </c>
      <c r="K83" t="s">
        <v>74</v>
      </c>
      <c r="L83" t="s">
        <v>74</v>
      </c>
      <c r="M83" t="s">
        <v>78</v>
      </c>
      <c r="N83" t="s">
        <v>79</v>
      </c>
      <c r="O83" t="s">
        <v>74</v>
      </c>
      <c r="P83" t="s">
        <v>74</v>
      </c>
      <c r="Q83" t="s">
        <v>74</v>
      </c>
      <c r="R83" t="s">
        <v>74</v>
      </c>
      <c r="S83" t="s">
        <v>74</v>
      </c>
      <c r="T83" t="s">
        <v>1844</v>
      </c>
      <c r="U83" t="s">
        <v>74</v>
      </c>
      <c r="V83" t="s">
        <v>1845</v>
      </c>
      <c r="W83" t="s">
        <v>1846</v>
      </c>
      <c r="X83" t="s">
        <v>796</v>
      </c>
      <c r="Y83" t="s">
        <v>1847</v>
      </c>
      <c r="Z83" t="s">
        <v>1848</v>
      </c>
      <c r="AA83" t="s">
        <v>74</v>
      </c>
      <c r="AB83" t="s">
        <v>74</v>
      </c>
      <c r="AC83" t="s">
        <v>74</v>
      </c>
      <c r="AD83" t="s">
        <v>74</v>
      </c>
      <c r="AE83" t="s">
        <v>74</v>
      </c>
      <c r="AF83" t="s">
        <v>74</v>
      </c>
      <c r="AG83">
        <v>33</v>
      </c>
      <c r="AH83">
        <v>1</v>
      </c>
      <c r="AI83">
        <v>1</v>
      </c>
      <c r="AJ83">
        <v>2</v>
      </c>
      <c r="AK83">
        <v>5</v>
      </c>
      <c r="AL83" t="s">
        <v>1849</v>
      </c>
      <c r="AM83" t="s">
        <v>913</v>
      </c>
      <c r="AN83" t="s">
        <v>914</v>
      </c>
      <c r="AO83" t="s">
        <v>1850</v>
      </c>
      <c r="AP83" t="s">
        <v>74</v>
      </c>
      <c r="AQ83" t="s">
        <v>74</v>
      </c>
      <c r="AR83" t="s">
        <v>1851</v>
      </c>
      <c r="AS83" t="s">
        <v>1852</v>
      </c>
      <c r="AT83" t="s">
        <v>74</v>
      </c>
      <c r="AU83">
        <v>2017</v>
      </c>
      <c r="AV83">
        <v>44</v>
      </c>
      <c r="AW83">
        <v>4</v>
      </c>
      <c r="AX83">
        <v>1</v>
      </c>
      <c r="AY83" t="s">
        <v>74</v>
      </c>
      <c r="AZ83" t="s">
        <v>191</v>
      </c>
      <c r="BA83" t="s">
        <v>74</v>
      </c>
      <c r="BB83">
        <v>486</v>
      </c>
      <c r="BC83">
        <v>504</v>
      </c>
      <c r="BD83" t="s">
        <v>74</v>
      </c>
      <c r="BE83" t="s">
        <v>1853</v>
      </c>
      <c r="BF83" t="str">
        <f>HYPERLINK("http://dx.doi.org/10.1163/18763316-04404002","http://dx.doi.org/10.1163/18763316-04404002")</f>
        <v>http://dx.doi.org/10.1163/18763316-04404002</v>
      </c>
      <c r="BG83" t="s">
        <v>74</v>
      </c>
      <c r="BH83" t="s">
        <v>74</v>
      </c>
      <c r="BI83">
        <v>19</v>
      </c>
      <c r="BJ83" t="s">
        <v>714</v>
      </c>
      <c r="BK83" t="s">
        <v>451</v>
      </c>
      <c r="BL83" t="s">
        <v>714</v>
      </c>
      <c r="BM83" t="s">
        <v>1854</v>
      </c>
      <c r="BN83" t="s">
        <v>74</v>
      </c>
      <c r="BO83" t="s">
        <v>74</v>
      </c>
      <c r="BP83" t="s">
        <v>74</v>
      </c>
      <c r="BQ83" t="s">
        <v>74</v>
      </c>
      <c r="BR83" t="s">
        <v>102</v>
      </c>
      <c r="BS83" t="s">
        <v>1855</v>
      </c>
      <c r="BT83" t="str">
        <f>HYPERLINK("https%3A%2F%2Fwww.webofscience.com%2Fwos%2Fwoscc%2Ffull-record%2FWOS:000418744500003","View Full Record in Web of Science")</f>
        <v>View Full Record in Web of Science</v>
      </c>
    </row>
    <row r="84" spans="1:72" x14ac:dyDescent="0.25">
      <c r="A84" t="s">
        <v>72</v>
      </c>
      <c r="B84" t="s">
        <v>1856</v>
      </c>
      <c r="C84" t="s">
        <v>74</v>
      </c>
      <c r="D84" t="s">
        <v>74</v>
      </c>
      <c r="E84" t="s">
        <v>74</v>
      </c>
      <c r="F84" t="s">
        <v>1857</v>
      </c>
      <c r="G84" t="s">
        <v>74</v>
      </c>
      <c r="H84" t="s">
        <v>74</v>
      </c>
      <c r="I84" t="s">
        <v>1858</v>
      </c>
      <c r="J84" t="s">
        <v>697</v>
      </c>
      <c r="K84" t="s">
        <v>74</v>
      </c>
      <c r="L84" t="s">
        <v>74</v>
      </c>
      <c r="M84" t="s">
        <v>78</v>
      </c>
      <c r="N84" t="s">
        <v>79</v>
      </c>
      <c r="O84" t="s">
        <v>74</v>
      </c>
      <c r="P84" t="s">
        <v>74</v>
      </c>
      <c r="Q84" t="s">
        <v>74</v>
      </c>
      <c r="R84" t="s">
        <v>74</v>
      </c>
      <c r="S84" t="s">
        <v>74</v>
      </c>
      <c r="T84" t="s">
        <v>1859</v>
      </c>
      <c r="U84" t="s">
        <v>74</v>
      </c>
      <c r="V84" t="s">
        <v>1860</v>
      </c>
      <c r="W84" t="s">
        <v>1861</v>
      </c>
      <c r="X84" t="s">
        <v>1862</v>
      </c>
      <c r="Y84" t="s">
        <v>1863</v>
      </c>
      <c r="Z84" t="s">
        <v>1864</v>
      </c>
      <c r="AA84" t="s">
        <v>1865</v>
      </c>
      <c r="AB84" t="s">
        <v>1866</v>
      </c>
      <c r="AC84" t="s">
        <v>1867</v>
      </c>
      <c r="AD84" t="s">
        <v>1868</v>
      </c>
      <c r="AE84" t="s">
        <v>1869</v>
      </c>
      <c r="AF84" t="s">
        <v>74</v>
      </c>
      <c r="AG84">
        <v>35</v>
      </c>
      <c r="AH84">
        <v>0</v>
      </c>
      <c r="AI84">
        <v>0</v>
      </c>
      <c r="AJ84">
        <v>0</v>
      </c>
      <c r="AK84">
        <v>0</v>
      </c>
      <c r="AL84" t="s">
        <v>707</v>
      </c>
      <c r="AM84" t="s">
        <v>708</v>
      </c>
      <c r="AN84" t="s">
        <v>709</v>
      </c>
      <c r="AO84" t="s">
        <v>710</v>
      </c>
      <c r="AP84" t="s">
        <v>74</v>
      </c>
      <c r="AQ84" t="s">
        <v>74</v>
      </c>
      <c r="AR84" t="s">
        <v>711</v>
      </c>
      <c r="AS84" t="s">
        <v>712</v>
      </c>
      <c r="AT84" t="s">
        <v>74</v>
      </c>
      <c r="AU84">
        <v>2017</v>
      </c>
      <c r="AV84">
        <v>65</v>
      </c>
      <c r="AW84">
        <v>5</v>
      </c>
      <c r="AX84" t="s">
        <v>74</v>
      </c>
      <c r="AY84" t="s">
        <v>74</v>
      </c>
      <c r="AZ84" t="s">
        <v>74</v>
      </c>
      <c r="BA84" t="s">
        <v>74</v>
      </c>
      <c r="BB84">
        <v>849</v>
      </c>
      <c r="BC84">
        <v>878</v>
      </c>
      <c r="BD84" t="s">
        <v>74</v>
      </c>
      <c r="BE84" t="s">
        <v>74</v>
      </c>
      <c r="BF84" t="s">
        <v>74</v>
      </c>
      <c r="BG84" t="s">
        <v>74</v>
      </c>
      <c r="BH84" t="s">
        <v>74</v>
      </c>
      <c r="BI84">
        <v>30</v>
      </c>
      <c r="BJ84" t="s">
        <v>714</v>
      </c>
      <c r="BK84" t="s">
        <v>451</v>
      </c>
      <c r="BL84" t="s">
        <v>714</v>
      </c>
      <c r="BM84" t="s">
        <v>1870</v>
      </c>
      <c r="BN84" t="s">
        <v>74</v>
      </c>
      <c r="BO84" t="s">
        <v>74</v>
      </c>
      <c r="BP84" t="s">
        <v>74</v>
      </c>
      <c r="BQ84" t="s">
        <v>74</v>
      </c>
      <c r="BR84" t="s">
        <v>102</v>
      </c>
      <c r="BS84" t="s">
        <v>1871</v>
      </c>
      <c r="BT84" t="str">
        <f>HYPERLINK("https%3A%2F%2Fwww.webofscience.com%2Fwos%2Fwoscc%2Ffull-record%2FWOS:000419147800004","View Full Record in Web of Science")</f>
        <v>View Full Record in Web of Science</v>
      </c>
    </row>
    <row r="85" spans="1:72" x14ac:dyDescent="0.25">
      <c r="A85" t="s">
        <v>72</v>
      </c>
      <c r="B85" t="s">
        <v>1872</v>
      </c>
      <c r="C85" t="s">
        <v>74</v>
      </c>
      <c r="D85" t="s">
        <v>74</v>
      </c>
      <c r="E85" t="s">
        <v>74</v>
      </c>
      <c r="F85" t="s">
        <v>1873</v>
      </c>
      <c r="G85" t="s">
        <v>74</v>
      </c>
      <c r="H85" t="s">
        <v>74</v>
      </c>
      <c r="I85" t="s">
        <v>1874</v>
      </c>
      <c r="J85" t="s">
        <v>1875</v>
      </c>
      <c r="K85" t="s">
        <v>74</v>
      </c>
      <c r="L85" t="s">
        <v>74</v>
      </c>
      <c r="M85" t="s">
        <v>78</v>
      </c>
      <c r="N85" t="s">
        <v>79</v>
      </c>
      <c r="O85" t="s">
        <v>74</v>
      </c>
      <c r="P85" t="s">
        <v>74</v>
      </c>
      <c r="Q85" t="s">
        <v>74</v>
      </c>
      <c r="R85" t="s">
        <v>74</v>
      </c>
      <c r="S85" t="s">
        <v>74</v>
      </c>
      <c r="T85" t="s">
        <v>1876</v>
      </c>
      <c r="U85" t="s">
        <v>1877</v>
      </c>
      <c r="V85" t="s">
        <v>1878</v>
      </c>
      <c r="W85" t="s">
        <v>1879</v>
      </c>
      <c r="X85" t="s">
        <v>1735</v>
      </c>
      <c r="Y85" t="s">
        <v>1880</v>
      </c>
      <c r="Z85" t="s">
        <v>1881</v>
      </c>
      <c r="AA85" t="s">
        <v>1882</v>
      </c>
      <c r="AB85" t="s">
        <v>1883</v>
      </c>
      <c r="AC85" t="s">
        <v>74</v>
      </c>
      <c r="AD85" t="s">
        <v>74</v>
      </c>
      <c r="AE85" t="s">
        <v>74</v>
      </c>
      <c r="AF85" t="s">
        <v>74</v>
      </c>
      <c r="AG85">
        <v>27</v>
      </c>
      <c r="AH85">
        <v>1</v>
      </c>
      <c r="AI85">
        <v>1</v>
      </c>
      <c r="AJ85">
        <v>0</v>
      </c>
      <c r="AK85">
        <v>5</v>
      </c>
      <c r="AL85" t="s">
        <v>1514</v>
      </c>
      <c r="AM85" t="s">
        <v>1884</v>
      </c>
      <c r="AN85" t="s">
        <v>1885</v>
      </c>
      <c r="AO85" t="s">
        <v>1886</v>
      </c>
      <c r="AP85" t="s">
        <v>1887</v>
      </c>
      <c r="AQ85" t="s">
        <v>74</v>
      </c>
      <c r="AR85" t="s">
        <v>1888</v>
      </c>
      <c r="AS85" t="s">
        <v>1889</v>
      </c>
      <c r="AT85" t="s">
        <v>1890</v>
      </c>
      <c r="AU85">
        <v>2016</v>
      </c>
      <c r="AV85">
        <v>4</v>
      </c>
      <c r="AW85">
        <v>1</v>
      </c>
      <c r="AX85" t="s">
        <v>74</v>
      </c>
      <c r="AY85" t="s">
        <v>74</v>
      </c>
      <c r="AZ85" t="s">
        <v>74</v>
      </c>
      <c r="BA85" t="s">
        <v>74</v>
      </c>
      <c r="BB85" t="s">
        <v>74</v>
      </c>
      <c r="BC85" t="s">
        <v>74</v>
      </c>
      <c r="BD85">
        <v>15</v>
      </c>
      <c r="BE85" t="s">
        <v>1891</v>
      </c>
      <c r="BF85" t="str">
        <f>HYPERLINK("http://dx.doi.org/10.1007/s40309-016-0099-8","http://dx.doi.org/10.1007/s40309-016-0099-8")</f>
        <v>http://dx.doi.org/10.1007/s40309-016-0099-8</v>
      </c>
      <c r="BG85" t="s">
        <v>74</v>
      </c>
      <c r="BH85" t="s">
        <v>74</v>
      </c>
      <c r="BI85">
        <v>11</v>
      </c>
      <c r="BJ85" t="s">
        <v>127</v>
      </c>
      <c r="BK85" t="s">
        <v>154</v>
      </c>
      <c r="BL85" t="s">
        <v>128</v>
      </c>
      <c r="BM85" t="s">
        <v>1892</v>
      </c>
      <c r="BN85" t="s">
        <v>74</v>
      </c>
      <c r="BO85" t="s">
        <v>101</v>
      </c>
      <c r="BP85" t="s">
        <v>74</v>
      </c>
      <c r="BQ85" t="s">
        <v>74</v>
      </c>
      <c r="BR85" t="s">
        <v>102</v>
      </c>
      <c r="BS85" t="s">
        <v>1893</v>
      </c>
      <c r="BT85" t="str">
        <f>HYPERLINK("https%3A%2F%2Fwww.webofscience.com%2Fwos%2Fwoscc%2Ffull-record%2FWOS:000396583000001","View Full Record in Web of Science")</f>
        <v>View Full Record in Web of Science</v>
      </c>
    </row>
    <row r="86" spans="1:72" x14ac:dyDescent="0.25">
      <c r="A86" t="s">
        <v>72</v>
      </c>
      <c r="B86" t="s">
        <v>1894</v>
      </c>
      <c r="C86" t="s">
        <v>74</v>
      </c>
      <c r="D86" t="s">
        <v>74</v>
      </c>
      <c r="E86" t="s">
        <v>74</v>
      </c>
      <c r="F86" t="s">
        <v>1895</v>
      </c>
      <c r="G86" t="s">
        <v>74</v>
      </c>
      <c r="H86" t="s">
        <v>74</v>
      </c>
      <c r="I86" t="s">
        <v>1896</v>
      </c>
      <c r="J86" t="s">
        <v>1897</v>
      </c>
      <c r="K86" t="s">
        <v>74</v>
      </c>
      <c r="L86" t="s">
        <v>74</v>
      </c>
      <c r="M86" t="s">
        <v>78</v>
      </c>
      <c r="N86" t="s">
        <v>79</v>
      </c>
      <c r="O86" t="s">
        <v>74</v>
      </c>
      <c r="P86" t="s">
        <v>74</v>
      </c>
      <c r="Q86" t="s">
        <v>74</v>
      </c>
      <c r="R86" t="s">
        <v>74</v>
      </c>
      <c r="S86" t="s">
        <v>74</v>
      </c>
      <c r="T86" t="s">
        <v>1898</v>
      </c>
      <c r="U86" t="s">
        <v>1899</v>
      </c>
      <c r="V86" t="s">
        <v>1900</v>
      </c>
      <c r="W86" t="s">
        <v>1901</v>
      </c>
      <c r="X86" t="s">
        <v>74</v>
      </c>
      <c r="Y86" t="s">
        <v>1902</v>
      </c>
      <c r="Z86" t="s">
        <v>1903</v>
      </c>
      <c r="AA86" t="s">
        <v>74</v>
      </c>
      <c r="AB86" t="s">
        <v>74</v>
      </c>
      <c r="AC86" t="s">
        <v>1904</v>
      </c>
      <c r="AD86" t="s">
        <v>1905</v>
      </c>
      <c r="AE86" t="s">
        <v>1906</v>
      </c>
      <c r="AF86" t="s">
        <v>74</v>
      </c>
      <c r="AG86">
        <v>21</v>
      </c>
      <c r="AH86">
        <v>6</v>
      </c>
      <c r="AI86">
        <v>6</v>
      </c>
      <c r="AJ86">
        <v>1</v>
      </c>
      <c r="AK86">
        <v>11</v>
      </c>
      <c r="AL86" t="s">
        <v>1907</v>
      </c>
      <c r="AM86" t="s">
        <v>1908</v>
      </c>
      <c r="AN86" t="s">
        <v>1909</v>
      </c>
      <c r="AO86" t="s">
        <v>1910</v>
      </c>
      <c r="AP86" t="s">
        <v>74</v>
      </c>
      <c r="AQ86" t="s">
        <v>74</v>
      </c>
      <c r="AR86" t="s">
        <v>1911</v>
      </c>
      <c r="AS86" t="s">
        <v>1912</v>
      </c>
      <c r="AT86" t="s">
        <v>1913</v>
      </c>
      <c r="AU86">
        <v>2016</v>
      </c>
      <c r="AV86">
        <v>34</v>
      </c>
      <c r="AW86">
        <v>2</v>
      </c>
      <c r="AX86" t="s">
        <v>74</v>
      </c>
      <c r="AY86" t="s">
        <v>74</v>
      </c>
      <c r="AZ86" t="s">
        <v>74</v>
      </c>
      <c r="BA86" t="s">
        <v>74</v>
      </c>
      <c r="BB86">
        <v>481</v>
      </c>
      <c r="BC86">
        <v>503</v>
      </c>
      <c r="BD86" t="s">
        <v>74</v>
      </c>
      <c r="BE86" t="s">
        <v>1914</v>
      </c>
      <c r="BF86" t="str">
        <f>HYPERLINK("http://dx.doi.org/10.18045/zbefri.2016.2.481","http://dx.doi.org/10.18045/zbefri.2016.2.481")</f>
        <v>http://dx.doi.org/10.18045/zbefri.2016.2.481</v>
      </c>
      <c r="BG86" t="s">
        <v>74</v>
      </c>
      <c r="BH86" t="s">
        <v>74</v>
      </c>
      <c r="BI86">
        <v>23</v>
      </c>
      <c r="BJ86" t="s">
        <v>1915</v>
      </c>
      <c r="BK86" t="s">
        <v>154</v>
      </c>
      <c r="BL86" t="s">
        <v>978</v>
      </c>
      <c r="BM86" t="s">
        <v>1916</v>
      </c>
      <c r="BN86" t="s">
        <v>74</v>
      </c>
      <c r="BO86" t="s">
        <v>1917</v>
      </c>
      <c r="BP86" t="s">
        <v>74</v>
      </c>
      <c r="BQ86" t="s">
        <v>74</v>
      </c>
      <c r="BR86" t="s">
        <v>102</v>
      </c>
      <c r="BS86" t="s">
        <v>1918</v>
      </c>
      <c r="BT86" t="str">
        <f>HYPERLINK("https%3A%2F%2Fwww.webofscience.com%2Fwos%2Fwoscc%2Ffull-record%2FWOS:000393717500008","View Full Record in Web of Science")</f>
        <v>View Full Record in Web of Science</v>
      </c>
    </row>
    <row r="87" spans="1:72" x14ac:dyDescent="0.25">
      <c r="A87" t="s">
        <v>72</v>
      </c>
      <c r="B87" t="s">
        <v>1919</v>
      </c>
      <c r="C87" t="s">
        <v>74</v>
      </c>
      <c r="D87" t="s">
        <v>74</v>
      </c>
      <c r="E87" t="s">
        <v>74</v>
      </c>
      <c r="F87" t="s">
        <v>1920</v>
      </c>
      <c r="G87" t="s">
        <v>74</v>
      </c>
      <c r="H87" t="s">
        <v>74</v>
      </c>
      <c r="I87" t="s">
        <v>1921</v>
      </c>
      <c r="J87" t="s">
        <v>1922</v>
      </c>
      <c r="K87" t="s">
        <v>74</v>
      </c>
      <c r="L87" t="s">
        <v>74</v>
      </c>
      <c r="M87" t="s">
        <v>78</v>
      </c>
      <c r="N87" t="s">
        <v>79</v>
      </c>
      <c r="O87" t="s">
        <v>74</v>
      </c>
      <c r="P87" t="s">
        <v>74</v>
      </c>
      <c r="Q87" t="s">
        <v>74</v>
      </c>
      <c r="R87" t="s">
        <v>74</v>
      </c>
      <c r="S87" t="s">
        <v>74</v>
      </c>
      <c r="T87" t="s">
        <v>1923</v>
      </c>
      <c r="U87" t="s">
        <v>1924</v>
      </c>
      <c r="V87" t="s">
        <v>1925</v>
      </c>
      <c r="W87" t="s">
        <v>1926</v>
      </c>
      <c r="X87" t="s">
        <v>1927</v>
      </c>
      <c r="Y87" t="s">
        <v>1928</v>
      </c>
      <c r="Z87" t="s">
        <v>1929</v>
      </c>
      <c r="AA87" t="s">
        <v>74</v>
      </c>
      <c r="AB87" t="s">
        <v>1930</v>
      </c>
      <c r="AC87" t="s">
        <v>1931</v>
      </c>
      <c r="AD87" t="s">
        <v>1932</v>
      </c>
      <c r="AE87" t="s">
        <v>1933</v>
      </c>
      <c r="AF87" t="s">
        <v>74</v>
      </c>
      <c r="AG87">
        <v>56</v>
      </c>
      <c r="AH87">
        <v>5</v>
      </c>
      <c r="AI87">
        <v>5</v>
      </c>
      <c r="AJ87">
        <v>0</v>
      </c>
      <c r="AK87">
        <v>12</v>
      </c>
      <c r="AL87" t="s">
        <v>1465</v>
      </c>
      <c r="AM87" t="s">
        <v>1466</v>
      </c>
      <c r="AN87" t="s">
        <v>1467</v>
      </c>
      <c r="AO87" t="s">
        <v>1934</v>
      </c>
      <c r="AP87" t="s">
        <v>1935</v>
      </c>
      <c r="AQ87" t="s">
        <v>74</v>
      </c>
      <c r="AR87" t="s">
        <v>1936</v>
      </c>
      <c r="AS87" t="s">
        <v>1937</v>
      </c>
      <c r="AT87" t="s">
        <v>176</v>
      </c>
      <c r="AU87">
        <v>2016</v>
      </c>
      <c r="AV87">
        <v>20</v>
      </c>
      <c r="AW87">
        <v>3</v>
      </c>
      <c r="AX87" t="s">
        <v>74</v>
      </c>
      <c r="AY87" t="s">
        <v>74</v>
      </c>
      <c r="AZ87" t="s">
        <v>74</v>
      </c>
      <c r="BA87" t="s">
        <v>74</v>
      </c>
      <c r="BB87">
        <v>231</v>
      </c>
      <c r="BC87">
        <v>253</v>
      </c>
      <c r="BD87" t="s">
        <v>74</v>
      </c>
      <c r="BE87" t="s">
        <v>1938</v>
      </c>
      <c r="BF87" t="str">
        <f>HYPERLINK("http://dx.doi.org/10.1177/1367006914552206","http://dx.doi.org/10.1177/1367006914552206")</f>
        <v>http://dx.doi.org/10.1177/1367006914552206</v>
      </c>
      <c r="BG87" t="s">
        <v>74</v>
      </c>
      <c r="BH87" t="s">
        <v>74</v>
      </c>
      <c r="BI87">
        <v>23</v>
      </c>
      <c r="BJ87" t="s">
        <v>240</v>
      </c>
      <c r="BK87" t="s">
        <v>216</v>
      </c>
      <c r="BL87" t="s">
        <v>241</v>
      </c>
      <c r="BM87" t="s">
        <v>1939</v>
      </c>
      <c r="BN87">
        <v>30381786</v>
      </c>
      <c r="BO87" t="s">
        <v>1672</v>
      </c>
      <c r="BP87" t="s">
        <v>74</v>
      </c>
      <c r="BQ87" t="s">
        <v>74</v>
      </c>
      <c r="BR87" t="s">
        <v>102</v>
      </c>
      <c r="BS87" t="s">
        <v>1940</v>
      </c>
      <c r="BT87" t="str">
        <f>HYPERLINK("https%3A%2F%2Fwww.webofscience.com%2Fwos%2Fwoscc%2Ffull-record%2FWOS:000377212100001","View Full Record in Web of Science")</f>
        <v>View Full Record in Web of Science</v>
      </c>
    </row>
    <row r="88" spans="1:72" x14ac:dyDescent="0.25">
      <c r="A88" t="s">
        <v>72</v>
      </c>
      <c r="B88" t="s">
        <v>1941</v>
      </c>
      <c r="C88" t="s">
        <v>74</v>
      </c>
      <c r="D88" t="s">
        <v>74</v>
      </c>
      <c r="E88" t="s">
        <v>74</v>
      </c>
      <c r="F88" t="s">
        <v>1942</v>
      </c>
      <c r="G88" t="s">
        <v>74</v>
      </c>
      <c r="H88" t="s">
        <v>74</v>
      </c>
      <c r="I88" t="s">
        <v>1943</v>
      </c>
      <c r="J88" t="s">
        <v>1944</v>
      </c>
      <c r="K88" t="s">
        <v>74</v>
      </c>
      <c r="L88" t="s">
        <v>74</v>
      </c>
      <c r="M88" t="s">
        <v>78</v>
      </c>
      <c r="N88" t="s">
        <v>79</v>
      </c>
      <c r="O88" t="s">
        <v>74</v>
      </c>
      <c r="P88" t="s">
        <v>74</v>
      </c>
      <c r="Q88" t="s">
        <v>74</v>
      </c>
      <c r="R88" t="s">
        <v>74</v>
      </c>
      <c r="S88" t="s">
        <v>74</v>
      </c>
      <c r="T88" t="s">
        <v>1945</v>
      </c>
      <c r="U88" t="s">
        <v>1946</v>
      </c>
      <c r="V88" t="s">
        <v>1947</v>
      </c>
      <c r="W88" t="s">
        <v>1948</v>
      </c>
      <c r="X88" t="s">
        <v>1949</v>
      </c>
      <c r="Y88" t="s">
        <v>1950</v>
      </c>
      <c r="Z88" t="s">
        <v>1951</v>
      </c>
      <c r="AA88" t="s">
        <v>1952</v>
      </c>
      <c r="AB88" t="s">
        <v>1953</v>
      </c>
      <c r="AC88" t="s">
        <v>1954</v>
      </c>
      <c r="AD88" t="s">
        <v>1955</v>
      </c>
      <c r="AE88" t="s">
        <v>1956</v>
      </c>
      <c r="AF88" t="s">
        <v>74</v>
      </c>
      <c r="AG88">
        <v>45</v>
      </c>
      <c r="AH88">
        <v>34</v>
      </c>
      <c r="AI88">
        <v>34</v>
      </c>
      <c r="AJ88">
        <v>0</v>
      </c>
      <c r="AK88">
        <v>26</v>
      </c>
      <c r="AL88" t="s">
        <v>1957</v>
      </c>
      <c r="AM88" t="s">
        <v>283</v>
      </c>
      <c r="AN88" t="s">
        <v>284</v>
      </c>
      <c r="AO88" t="s">
        <v>1958</v>
      </c>
      <c r="AP88" t="s">
        <v>1959</v>
      </c>
      <c r="AQ88" t="s">
        <v>74</v>
      </c>
      <c r="AR88" t="s">
        <v>1960</v>
      </c>
      <c r="AS88" t="s">
        <v>1961</v>
      </c>
      <c r="AT88" t="s">
        <v>1836</v>
      </c>
      <c r="AU88">
        <v>2016</v>
      </c>
      <c r="AV88">
        <v>78</v>
      </c>
      <c r="AW88">
        <v>1</v>
      </c>
      <c r="AX88" t="s">
        <v>74</v>
      </c>
      <c r="AY88" t="s">
        <v>74</v>
      </c>
      <c r="AZ88" t="s">
        <v>74</v>
      </c>
      <c r="BA88" t="s">
        <v>74</v>
      </c>
      <c r="BB88">
        <v>246</v>
      </c>
      <c r="BC88">
        <v>261</v>
      </c>
      <c r="BD88" t="s">
        <v>74</v>
      </c>
      <c r="BE88" t="s">
        <v>1962</v>
      </c>
      <c r="BF88" t="str">
        <f>HYPERLINK("http://dx.doi.org/10.1111/jomf.12256","http://dx.doi.org/10.1111/jomf.12256")</f>
        <v>http://dx.doi.org/10.1111/jomf.12256</v>
      </c>
      <c r="BG88" t="s">
        <v>74</v>
      </c>
      <c r="BH88" t="s">
        <v>74</v>
      </c>
      <c r="BI88">
        <v>16</v>
      </c>
      <c r="BJ88" t="s">
        <v>1963</v>
      </c>
      <c r="BK88" t="s">
        <v>154</v>
      </c>
      <c r="BL88" t="s">
        <v>1963</v>
      </c>
      <c r="BM88" t="s">
        <v>1964</v>
      </c>
      <c r="BN88" t="s">
        <v>74</v>
      </c>
      <c r="BO88" t="s">
        <v>1672</v>
      </c>
      <c r="BP88" t="s">
        <v>74</v>
      </c>
      <c r="BQ88" t="s">
        <v>74</v>
      </c>
      <c r="BR88" t="s">
        <v>102</v>
      </c>
      <c r="BS88" t="s">
        <v>1965</v>
      </c>
      <c r="BT88" t="str">
        <f>HYPERLINK("https%3A%2F%2Fwww.webofscience.com%2Fwos%2Fwoscc%2Ffull-record%2FWOS:000372283200015","View Full Record in Web of Science")</f>
        <v>View Full Record in Web of Science</v>
      </c>
    </row>
    <row r="89" spans="1:72" x14ac:dyDescent="0.25">
      <c r="A89" t="s">
        <v>72</v>
      </c>
      <c r="B89" t="s">
        <v>1966</v>
      </c>
      <c r="C89" t="s">
        <v>74</v>
      </c>
      <c r="D89" t="s">
        <v>74</v>
      </c>
      <c r="E89" t="s">
        <v>74</v>
      </c>
      <c r="F89" t="s">
        <v>1967</v>
      </c>
      <c r="G89" t="s">
        <v>74</v>
      </c>
      <c r="H89" t="s">
        <v>74</v>
      </c>
      <c r="I89" t="s">
        <v>1968</v>
      </c>
      <c r="J89" t="s">
        <v>1969</v>
      </c>
      <c r="K89" t="s">
        <v>74</v>
      </c>
      <c r="L89" t="s">
        <v>74</v>
      </c>
      <c r="M89" t="s">
        <v>78</v>
      </c>
      <c r="N89" t="s">
        <v>79</v>
      </c>
      <c r="O89" t="s">
        <v>74</v>
      </c>
      <c r="P89" t="s">
        <v>74</v>
      </c>
      <c r="Q89" t="s">
        <v>74</v>
      </c>
      <c r="R89" t="s">
        <v>74</v>
      </c>
      <c r="S89" t="s">
        <v>74</v>
      </c>
      <c r="T89" t="s">
        <v>1970</v>
      </c>
      <c r="U89" t="s">
        <v>1971</v>
      </c>
      <c r="V89" t="s">
        <v>1972</v>
      </c>
      <c r="W89" t="s">
        <v>1973</v>
      </c>
      <c r="X89" t="s">
        <v>1974</v>
      </c>
      <c r="Y89" t="s">
        <v>1975</v>
      </c>
      <c r="Z89" t="s">
        <v>1976</v>
      </c>
      <c r="AA89" t="s">
        <v>74</v>
      </c>
      <c r="AB89" t="s">
        <v>1977</v>
      </c>
      <c r="AC89" t="s">
        <v>74</v>
      </c>
      <c r="AD89" t="s">
        <v>74</v>
      </c>
      <c r="AE89" t="s">
        <v>74</v>
      </c>
      <c r="AF89" t="s">
        <v>74</v>
      </c>
      <c r="AG89">
        <v>53</v>
      </c>
      <c r="AH89">
        <v>20</v>
      </c>
      <c r="AI89">
        <v>20</v>
      </c>
      <c r="AJ89">
        <v>0</v>
      </c>
      <c r="AK89">
        <v>0</v>
      </c>
      <c r="AL89" t="s">
        <v>117</v>
      </c>
      <c r="AM89" t="s">
        <v>118</v>
      </c>
      <c r="AN89" t="s">
        <v>119</v>
      </c>
      <c r="AO89" t="s">
        <v>1978</v>
      </c>
      <c r="AP89" t="s">
        <v>1979</v>
      </c>
      <c r="AQ89" t="s">
        <v>74</v>
      </c>
      <c r="AR89" t="s">
        <v>1980</v>
      </c>
      <c r="AS89" t="s">
        <v>1981</v>
      </c>
      <c r="AT89" t="s">
        <v>74</v>
      </c>
      <c r="AU89">
        <v>2016</v>
      </c>
      <c r="AV89">
        <v>23</v>
      </c>
      <c r="AW89" t="s">
        <v>1982</v>
      </c>
      <c r="AX89" t="s">
        <v>74</v>
      </c>
      <c r="AY89" t="s">
        <v>74</v>
      </c>
      <c r="AZ89" t="s">
        <v>191</v>
      </c>
      <c r="BA89" t="s">
        <v>74</v>
      </c>
      <c r="BB89">
        <v>33</v>
      </c>
      <c r="BC89">
        <v>62</v>
      </c>
      <c r="BD89" t="s">
        <v>74</v>
      </c>
      <c r="BE89" t="s">
        <v>1983</v>
      </c>
      <c r="BF89" t="str">
        <f>HYPERLINK("http://dx.doi.org/10.1080/13507486.2015.1121971","http://dx.doi.org/10.1080/13507486.2015.1121971")</f>
        <v>http://dx.doi.org/10.1080/13507486.2015.1121971</v>
      </c>
      <c r="BG89" t="s">
        <v>74</v>
      </c>
      <c r="BH89" t="s">
        <v>74</v>
      </c>
      <c r="BI89">
        <v>30</v>
      </c>
      <c r="BJ89" t="s">
        <v>714</v>
      </c>
      <c r="BK89" t="s">
        <v>451</v>
      </c>
      <c r="BL89" t="s">
        <v>714</v>
      </c>
      <c r="BM89" t="s">
        <v>1984</v>
      </c>
      <c r="BN89" t="s">
        <v>74</v>
      </c>
      <c r="BO89" t="s">
        <v>243</v>
      </c>
      <c r="BP89" t="s">
        <v>74</v>
      </c>
      <c r="BQ89" t="s">
        <v>74</v>
      </c>
      <c r="BR89" t="s">
        <v>102</v>
      </c>
      <c r="BS89" t="s">
        <v>1985</v>
      </c>
      <c r="BT89" t="str">
        <f>HYPERLINK("https%3A%2F%2Fwww.webofscience.com%2Fwos%2Fwoscc%2Ffull-record%2FWOS:000375028500003","View Full Record in Web of Science")</f>
        <v>View Full Record in Web of Science</v>
      </c>
    </row>
    <row r="90" spans="1:72" x14ac:dyDescent="0.25">
      <c r="A90" t="s">
        <v>72</v>
      </c>
      <c r="B90" t="s">
        <v>1856</v>
      </c>
      <c r="C90" t="s">
        <v>74</v>
      </c>
      <c r="D90" t="s">
        <v>74</v>
      </c>
      <c r="E90" t="s">
        <v>74</v>
      </c>
      <c r="F90" t="s">
        <v>1857</v>
      </c>
      <c r="G90" t="s">
        <v>74</v>
      </c>
      <c r="H90" t="s">
        <v>74</v>
      </c>
      <c r="I90" t="s">
        <v>1986</v>
      </c>
      <c r="J90" t="s">
        <v>697</v>
      </c>
      <c r="K90" t="s">
        <v>74</v>
      </c>
      <c r="L90" t="s">
        <v>74</v>
      </c>
      <c r="M90" t="s">
        <v>1987</v>
      </c>
      <c r="N90" t="s">
        <v>79</v>
      </c>
      <c r="O90" t="s">
        <v>74</v>
      </c>
      <c r="P90" t="s">
        <v>74</v>
      </c>
      <c r="Q90" t="s">
        <v>74</v>
      </c>
      <c r="R90" t="s">
        <v>74</v>
      </c>
      <c r="S90" t="s">
        <v>74</v>
      </c>
      <c r="T90" t="s">
        <v>1859</v>
      </c>
      <c r="U90" t="s">
        <v>74</v>
      </c>
      <c r="V90" t="s">
        <v>1860</v>
      </c>
      <c r="W90" t="s">
        <v>1988</v>
      </c>
      <c r="X90" t="s">
        <v>1989</v>
      </c>
      <c r="Y90" t="s">
        <v>1990</v>
      </c>
      <c r="Z90" t="s">
        <v>1864</v>
      </c>
      <c r="AA90" t="s">
        <v>1865</v>
      </c>
      <c r="AB90" t="s">
        <v>1866</v>
      </c>
      <c r="AC90" t="s">
        <v>74</v>
      </c>
      <c r="AD90" t="s">
        <v>74</v>
      </c>
      <c r="AE90" t="s">
        <v>74</v>
      </c>
      <c r="AF90" t="s">
        <v>74</v>
      </c>
      <c r="AG90">
        <v>34</v>
      </c>
      <c r="AH90">
        <v>1</v>
      </c>
      <c r="AI90">
        <v>1</v>
      </c>
      <c r="AJ90">
        <v>0</v>
      </c>
      <c r="AK90">
        <v>0</v>
      </c>
      <c r="AL90" t="s">
        <v>707</v>
      </c>
      <c r="AM90" t="s">
        <v>708</v>
      </c>
      <c r="AN90" t="s">
        <v>709</v>
      </c>
      <c r="AO90" t="s">
        <v>710</v>
      </c>
      <c r="AP90" t="s">
        <v>74</v>
      </c>
      <c r="AQ90" t="s">
        <v>74</v>
      </c>
      <c r="AR90" t="s">
        <v>711</v>
      </c>
      <c r="AS90" t="s">
        <v>712</v>
      </c>
      <c r="AT90" t="s">
        <v>74</v>
      </c>
      <c r="AU90">
        <v>2016</v>
      </c>
      <c r="AV90">
        <v>64</v>
      </c>
      <c r="AW90">
        <v>3</v>
      </c>
      <c r="AX90" t="s">
        <v>74</v>
      </c>
      <c r="AY90" t="s">
        <v>74</v>
      </c>
      <c r="AZ90" t="s">
        <v>74</v>
      </c>
      <c r="BA90" t="s">
        <v>74</v>
      </c>
      <c r="BB90">
        <v>401</v>
      </c>
      <c r="BC90">
        <v>429</v>
      </c>
      <c r="BD90" t="s">
        <v>74</v>
      </c>
      <c r="BE90" t="s">
        <v>74</v>
      </c>
      <c r="BF90" t="s">
        <v>74</v>
      </c>
      <c r="BG90" t="s">
        <v>74</v>
      </c>
      <c r="BH90" t="s">
        <v>74</v>
      </c>
      <c r="BI90">
        <v>29</v>
      </c>
      <c r="BJ90" t="s">
        <v>714</v>
      </c>
      <c r="BK90" t="s">
        <v>451</v>
      </c>
      <c r="BL90" t="s">
        <v>714</v>
      </c>
      <c r="BM90" t="s">
        <v>1991</v>
      </c>
      <c r="BN90" t="s">
        <v>74</v>
      </c>
      <c r="BO90" t="s">
        <v>74</v>
      </c>
      <c r="BP90" t="s">
        <v>74</v>
      </c>
      <c r="BQ90" t="s">
        <v>74</v>
      </c>
      <c r="BR90" t="s">
        <v>102</v>
      </c>
      <c r="BS90" t="s">
        <v>1992</v>
      </c>
      <c r="BT90" t="str">
        <f>HYPERLINK("https%3A%2F%2Fwww.webofscience.com%2Fwos%2Fwoscc%2Ffull-record%2FWOS:000384175300002","View Full Record in Web of Science")</f>
        <v>View Full Record in Web of Science</v>
      </c>
    </row>
    <row r="91" spans="1:72" x14ac:dyDescent="0.25">
      <c r="A91" t="s">
        <v>72</v>
      </c>
      <c r="B91" t="s">
        <v>1993</v>
      </c>
      <c r="C91" t="s">
        <v>74</v>
      </c>
      <c r="D91" t="s">
        <v>74</v>
      </c>
      <c r="E91" t="s">
        <v>74</v>
      </c>
      <c r="F91" t="s">
        <v>1994</v>
      </c>
      <c r="G91" t="s">
        <v>74</v>
      </c>
      <c r="H91" t="s">
        <v>74</v>
      </c>
      <c r="I91" t="s">
        <v>1995</v>
      </c>
      <c r="J91" t="s">
        <v>1996</v>
      </c>
      <c r="K91" t="s">
        <v>74</v>
      </c>
      <c r="L91" t="s">
        <v>74</v>
      </c>
      <c r="M91" t="s">
        <v>78</v>
      </c>
      <c r="N91" t="s">
        <v>79</v>
      </c>
      <c r="O91" t="s">
        <v>74</v>
      </c>
      <c r="P91" t="s">
        <v>74</v>
      </c>
      <c r="Q91" t="s">
        <v>74</v>
      </c>
      <c r="R91" t="s">
        <v>74</v>
      </c>
      <c r="S91" t="s">
        <v>74</v>
      </c>
      <c r="T91" t="s">
        <v>1997</v>
      </c>
      <c r="U91" t="s">
        <v>1998</v>
      </c>
      <c r="V91" t="s">
        <v>1999</v>
      </c>
      <c r="W91" t="s">
        <v>2000</v>
      </c>
      <c r="X91" t="s">
        <v>2001</v>
      </c>
      <c r="Y91" t="s">
        <v>2002</v>
      </c>
      <c r="Z91" t="s">
        <v>2003</v>
      </c>
      <c r="AA91" t="s">
        <v>74</v>
      </c>
      <c r="AB91" t="s">
        <v>74</v>
      </c>
      <c r="AC91" t="s">
        <v>2004</v>
      </c>
      <c r="AD91" t="s">
        <v>2005</v>
      </c>
      <c r="AE91" t="s">
        <v>2006</v>
      </c>
      <c r="AF91" t="s">
        <v>74</v>
      </c>
      <c r="AG91">
        <v>49</v>
      </c>
      <c r="AH91">
        <v>15</v>
      </c>
      <c r="AI91">
        <v>15</v>
      </c>
      <c r="AJ91">
        <v>1</v>
      </c>
      <c r="AK91">
        <v>24</v>
      </c>
      <c r="AL91" t="s">
        <v>117</v>
      </c>
      <c r="AM91" t="s">
        <v>118</v>
      </c>
      <c r="AN91" t="s">
        <v>119</v>
      </c>
      <c r="AO91" t="s">
        <v>2007</v>
      </c>
      <c r="AP91" t="s">
        <v>2008</v>
      </c>
      <c r="AQ91" t="s">
        <v>74</v>
      </c>
      <c r="AR91" t="s">
        <v>2009</v>
      </c>
      <c r="AS91" t="s">
        <v>2010</v>
      </c>
      <c r="AT91" t="s">
        <v>74</v>
      </c>
      <c r="AU91">
        <v>2016</v>
      </c>
      <c r="AV91">
        <v>24</v>
      </c>
      <c r="AW91">
        <v>1</v>
      </c>
      <c r="AX91" t="s">
        <v>74</v>
      </c>
      <c r="AY91" t="s">
        <v>74</v>
      </c>
      <c r="AZ91" t="s">
        <v>74</v>
      </c>
      <c r="BA91" t="s">
        <v>74</v>
      </c>
      <c r="BB91">
        <v>136</v>
      </c>
      <c r="BC91">
        <v>156</v>
      </c>
      <c r="BD91" t="s">
        <v>74</v>
      </c>
      <c r="BE91" t="s">
        <v>2011</v>
      </c>
      <c r="BF91" t="str">
        <f>HYPERLINK("http://dx.doi.org/10.1080/1350293X.2015.1120529","http://dx.doi.org/10.1080/1350293X.2015.1120529")</f>
        <v>http://dx.doi.org/10.1080/1350293X.2015.1120529</v>
      </c>
      <c r="BG91" t="s">
        <v>74</v>
      </c>
      <c r="BH91" t="s">
        <v>74</v>
      </c>
      <c r="BI91">
        <v>21</v>
      </c>
      <c r="BJ91" t="s">
        <v>98</v>
      </c>
      <c r="BK91" t="s">
        <v>154</v>
      </c>
      <c r="BL91" t="s">
        <v>98</v>
      </c>
      <c r="BM91" t="s">
        <v>2012</v>
      </c>
      <c r="BN91" t="s">
        <v>74</v>
      </c>
      <c r="BO91" t="s">
        <v>74</v>
      </c>
      <c r="BP91" t="s">
        <v>74</v>
      </c>
      <c r="BQ91" t="s">
        <v>74</v>
      </c>
      <c r="BR91" t="s">
        <v>102</v>
      </c>
      <c r="BS91" t="s">
        <v>2013</v>
      </c>
      <c r="BT91" t="str">
        <f>HYPERLINK("https%3A%2F%2Fwww.webofscience.com%2Fwos%2Fwoscc%2Ffull-record%2FWOS:000374901800011","View Full Record in Web of Science")</f>
        <v>View Full Record in Web of Science</v>
      </c>
    </row>
    <row r="92" spans="1:72" x14ac:dyDescent="0.25">
      <c r="A92" t="s">
        <v>72</v>
      </c>
      <c r="B92" t="s">
        <v>2014</v>
      </c>
      <c r="C92" t="s">
        <v>74</v>
      </c>
      <c r="D92" t="s">
        <v>74</v>
      </c>
      <c r="E92" t="s">
        <v>74</v>
      </c>
      <c r="F92" t="s">
        <v>2015</v>
      </c>
      <c r="G92" t="s">
        <v>74</v>
      </c>
      <c r="H92" t="s">
        <v>74</v>
      </c>
      <c r="I92" t="s">
        <v>2016</v>
      </c>
      <c r="J92" t="s">
        <v>2017</v>
      </c>
      <c r="K92" t="s">
        <v>74</v>
      </c>
      <c r="L92" t="s">
        <v>74</v>
      </c>
      <c r="M92" t="s">
        <v>2018</v>
      </c>
      <c r="N92" t="s">
        <v>79</v>
      </c>
      <c r="O92" t="s">
        <v>74</v>
      </c>
      <c r="P92" t="s">
        <v>74</v>
      </c>
      <c r="Q92" t="s">
        <v>74</v>
      </c>
      <c r="R92" t="s">
        <v>74</v>
      </c>
      <c r="S92" t="s">
        <v>74</v>
      </c>
      <c r="T92" t="s">
        <v>2019</v>
      </c>
      <c r="U92" t="s">
        <v>2020</v>
      </c>
      <c r="V92" t="s">
        <v>2021</v>
      </c>
      <c r="W92" t="s">
        <v>2022</v>
      </c>
      <c r="X92" t="s">
        <v>2023</v>
      </c>
      <c r="Y92" t="s">
        <v>2024</v>
      </c>
      <c r="Z92" t="s">
        <v>2025</v>
      </c>
      <c r="AA92" t="s">
        <v>2026</v>
      </c>
      <c r="AB92" t="s">
        <v>2027</v>
      </c>
      <c r="AC92" t="s">
        <v>74</v>
      </c>
      <c r="AD92" t="s">
        <v>74</v>
      </c>
      <c r="AE92" t="s">
        <v>74</v>
      </c>
      <c r="AF92" t="s">
        <v>74</v>
      </c>
      <c r="AG92">
        <v>82</v>
      </c>
      <c r="AH92">
        <v>8</v>
      </c>
      <c r="AI92">
        <v>8</v>
      </c>
      <c r="AJ92">
        <v>0</v>
      </c>
      <c r="AK92">
        <v>28</v>
      </c>
      <c r="AL92" t="s">
        <v>2028</v>
      </c>
      <c r="AM92" t="s">
        <v>2029</v>
      </c>
      <c r="AN92" t="s">
        <v>2030</v>
      </c>
      <c r="AO92" t="s">
        <v>2031</v>
      </c>
      <c r="AP92" t="s">
        <v>2032</v>
      </c>
      <c r="AQ92" t="s">
        <v>74</v>
      </c>
      <c r="AR92" t="s">
        <v>2017</v>
      </c>
      <c r="AS92" t="s">
        <v>2033</v>
      </c>
      <c r="AT92" t="s">
        <v>74</v>
      </c>
      <c r="AU92">
        <v>2016</v>
      </c>
      <c r="AV92">
        <v>71</v>
      </c>
      <c r="AW92">
        <v>1</v>
      </c>
      <c r="AX92" t="s">
        <v>74</v>
      </c>
      <c r="AY92" t="s">
        <v>74</v>
      </c>
      <c r="AZ92" t="s">
        <v>74</v>
      </c>
      <c r="BA92" t="s">
        <v>74</v>
      </c>
      <c r="BB92">
        <v>53</v>
      </c>
      <c r="BC92">
        <v>83</v>
      </c>
      <c r="BD92" t="s">
        <v>74</v>
      </c>
      <c r="BE92" t="s">
        <v>2034</v>
      </c>
      <c r="BF92" t="str">
        <f>HYPERLINK("http://dx.doi.org/10.3917/popu.1601.0053","http://dx.doi.org/10.3917/popu.1601.0053")</f>
        <v>http://dx.doi.org/10.3917/popu.1601.0053</v>
      </c>
      <c r="BG92" t="s">
        <v>74</v>
      </c>
      <c r="BH92" t="s">
        <v>74</v>
      </c>
      <c r="BI92">
        <v>31</v>
      </c>
      <c r="BJ92" t="s">
        <v>383</v>
      </c>
      <c r="BK92" t="s">
        <v>154</v>
      </c>
      <c r="BL92" t="s">
        <v>383</v>
      </c>
      <c r="BM92" t="s">
        <v>2035</v>
      </c>
      <c r="BN92" t="s">
        <v>74</v>
      </c>
      <c r="BO92" t="s">
        <v>980</v>
      </c>
      <c r="BP92" t="s">
        <v>74</v>
      </c>
      <c r="BQ92" t="s">
        <v>74</v>
      </c>
      <c r="BR92" t="s">
        <v>102</v>
      </c>
      <c r="BS92" t="s">
        <v>2036</v>
      </c>
      <c r="BT92" t="str">
        <f>HYPERLINK("https%3A%2F%2Fwww.webofscience.com%2Fwos%2Fwoscc%2Ffull-record%2FWOS:000378368400005","View Full Record in Web of Science")</f>
        <v>View Full Record in Web of Science</v>
      </c>
    </row>
    <row r="93" spans="1:72" x14ac:dyDescent="0.25">
      <c r="A93" t="s">
        <v>72</v>
      </c>
      <c r="B93" t="s">
        <v>2037</v>
      </c>
      <c r="C93" t="s">
        <v>74</v>
      </c>
      <c r="D93" t="s">
        <v>74</v>
      </c>
      <c r="E93" t="s">
        <v>74</v>
      </c>
      <c r="F93" t="s">
        <v>2038</v>
      </c>
      <c r="G93" t="s">
        <v>74</v>
      </c>
      <c r="H93" t="s">
        <v>74</v>
      </c>
      <c r="I93" t="s">
        <v>2039</v>
      </c>
      <c r="J93" t="s">
        <v>2040</v>
      </c>
      <c r="K93" t="s">
        <v>74</v>
      </c>
      <c r="L93" t="s">
        <v>74</v>
      </c>
      <c r="M93" t="s">
        <v>2041</v>
      </c>
      <c r="N93" t="s">
        <v>79</v>
      </c>
      <c r="O93" t="s">
        <v>74</v>
      </c>
      <c r="P93" t="s">
        <v>74</v>
      </c>
      <c r="Q93" t="s">
        <v>74</v>
      </c>
      <c r="R93" t="s">
        <v>74</v>
      </c>
      <c r="S93" t="s">
        <v>74</v>
      </c>
      <c r="T93" t="s">
        <v>2042</v>
      </c>
      <c r="U93" t="s">
        <v>74</v>
      </c>
      <c r="V93" t="s">
        <v>2043</v>
      </c>
      <c r="W93" t="s">
        <v>2044</v>
      </c>
      <c r="X93" t="s">
        <v>2045</v>
      </c>
      <c r="Y93" t="s">
        <v>2046</v>
      </c>
      <c r="Z93" t="s">
        <v>74</v>
      </c>
      <c r="AA93" t="s">
        <v>74</v>
      </c>
      <c r="AB93" t="s">
        <v>74</v>
      </c>
      <c r="AC93" t="s">
        <v>74</v>
      </c>
      <c r="AD93" t="s">
        <v>74</v>
      </c>
      <c r="AE93" t="s">
        <v>74</v>
      </c>
      <c r="AF93" t="s">
        <v>74</v>
      </c>
      <c r="AG93">
        <v>8</v>
      </c>
      <c r="AH93">
        <v>0</v>
      </c>
      <c r="AI93">
        <v>0</v>
      </c>
      <c r="AJ93">
        <v>0</v>
      </c>
      <c r="AK93">
        <v>1</v>
      </c>
      <c r="AL93" t="s">
        <v>2047</v>
      </c>
      <c r="AM93" t="s">
        <v>2048</v>
      </c>
      <c r="AN93" t="s">
        <v>2049</v>
      </c>
      <c r="AO93" t="s">
        <v>2050</v>
      </c>
      <c r="AP93" t="s">
        <v>2051</v>
      </c>
      <c r="AQ93" t="s">
        <v>74</v>
      </c>
      <c r="AR93" t="s">
        <v>2052</v>
      </c>
      <c r="AS93" t="s">
        <v>2053</v>
      </c>
      <c r="AT93" t="s">
        <v>2054</v>
      </c>
      <c r="AU93">
        <v>2015</v>
      </c>
      <c r="AV93">
        <v>17</v>
      </c>
      <c r="AW93">
        <v>2</v>
      </c>
      <c r="AX93" t="s">
        <v>74</v>
      </c>
      <c r="AY93" t="s">
        <v>74</v>
      </c>
      <c r="AZ93" t="s">
        <v>74</v>
      </c>
      <c r="BA93" t="s">
        <v>74</v>
      </c>
      <c r="BB93">
        <v>264</v>
      </c>
      <c r="BC93">
        <v>276</v>
      </c>
      <c r="BD93" t="s">
        <v>74</v>
      </c>
      <c r="BE93" t="s">
        <v>2055</v>
      </c>
      <c r="BF93" t="str">
        <f>HYPERLINK("http://dx.doi.org/10.1590/1517-106X/172-264","http://dx.doi.org/10.1590/1517-106X/172-264")</f>
        <v>http://dx.doi.org/10.1590/1517-106X/172-264</v>
      </c>
      <c r="BG93" t="s">
        <v>74</v>
      </c>
      <c r="BH93" t="s">
        <v>74</v>
      </c>
      <c r="BI93">
        <v>13</v>
      </c>
      <c r="BJ93" t="s">
        <v>2056</v>
      </c>
      <c r="BK93" t="s">
        <v>451</v>
      </c>
      <c r="BL93" t="s">
        <v>2057</v>
      </c>
      <c r="BM93" t="s">
        <v>2058</v>
      </c>
      <c r="BN93" t="s">
        <v>74</v>
      </c>
      <c r="BO93" t="s">
        <v>1917</v>
      </c>
      <c r="BP93" t="s">
        <v>74</v>
      </c>
      <c r="BQ93" t="s">
        <v>74</v>
      </c>
      <c r="BR93" t="s">
        <v>102</v>
      </c>
      <c r="BS93" t="s">
        <v>2059</v>
      </c>
      <c r="BT93" t="str">
        <f>HYPERLINK("https%3A%2F%2Fwww.webofscience.com%2Fwos%2Fwoscc%2Ffull-record%2FWOS:000365863400005","View Full Record in Web of Science")</f>
        <v>View Full Record in Web of Science</v>
      </c>
    </row>
    <row r="94" spans="1:72" x14ac:dyDescent="0.25">
      <c r="A94" t="s">
        <v>72</v>
      </c>
      <c r="B94" t="s">
        <v>2060</v>
      </c>
      <c r="C94" t="s">
        <v>74</v>
      </c>
      <c r="D94" t="s">
        <v>74</v>
      </c>
      <c r="E94" t="s">
        <v>74</v>
      </c>
      <c r="F94" t="s">
        <v>2061</v>
      </c>
      <c r="G94" t="s">
        <v>74</v>
      </c>
      <c r="H94" t="s">
        <v>74</v>
      </c>
      <c r="I94" t="s">
        <v>2062</v>
      </c>
      <c r="J94" t="s">
        <v>2063</v>
      </c>
      <c r="K94" t="s">
        <v>74</v>
      </c>
      <c r="L94" t="s">
        <v>74</v>
      </c>
      <c r="M94" t="s">
        <v>78</v>
      </c>
      <c r="N94" t="s">
        <v>79</v>
      </c>
      <c r="O94" t="s">
        <v>74</v>
      </c>
      <c r="P94" t="s">
        <v>74</v>
      </c>
      <c r="Q94" t="s">
        <v>74</v>
      </c>
      <c r="R94" t="s">
        <v>74</v>
      </c>
      <c r="S94" t="s">
        <v>74</v>
      </c>
      <c r="T94" t="s">
        <v>2064</v>
      </c>
      <c r="U94" t="s">
        <v>2065</v>
      </c>
      <c r="V94" t="s">
        <v>2066</v>
      </c>
      <c r="W94" t="s">
        <v>2067</v>
      </c>
      <c r="X94" t="s">
        <v>2068</v>
      </c>
      <c r="Y94" t="s">
        <v>2069</v>
      </c>
      <c r="Z94" t="s">
        <v>2070</v>
      </c>
      <c r="AA94" t="s">
        <v>74</v>
      </c>
      <c r="AB94" t="s">
        <v>74</v>
      </c>
      <c r="AC94" t="s">
        <v>74</v>
      </c>
      <c r="AD94" t="s">
        <v>74</v>
      </c>
      <c r="AE94" t="s">
        <v>74</v>
      </c>
      <c r="AF94" t="s">
        <v>74</v>
      </c>
      <c r="AG94">
        <v>33</v>
      </c>
      <c r="AH94">
        <v>12</v>
      </c>
      <c r="AI94">
        <v>12</v>
      </c>
      <c r="AJ94">
        <v>0</v>
      </c>
      <c r="AK94">
        <v>30</v>
      </c>
      <c r="AL94" t="s">
        <v>117</v>
      </c>
      <c r="AM94" t="s">
        <v>118</v>
      </c>
      <c r="AN94" t="s">
        <v>2071</v>
      </c>
      <c r="AO94" t="s">
        <v>2072</v>
      </c>
      <c r="AP94" t="s">
        <v>2073</v>
      </c>
      <c r="AQ94" t="s">
        <v>74</v>
      </c>
      <c r="AR94" t="s">
        <v>2074</v>
      </c>
      <c r="AS94" t="s">
        <v>2075</v>
      </c>
      <c r="AT94" t="s">
        <v>2076</v>
      </c>
      <c r="AU94">
        <v>2015</v>
      </c>
      <c r="AV94">
        <v>12</v>
      </c>
      <c r="AW94">
        <v>2</v>
      </c>
      <c r="AX94" t="s">
        <v>74</v>
      </c>
      <c r="AY94" t="s">
        <v>74</v>
      </c>
      <c r="AZ94" t="s">
        <v>74</v>
      </c>
      <c r="BA94" t="s">
        <v>74</v>
      </c>
      <c r="BB94">
        <v>142</v>
      </c>
      <c r="BC94">
        <v>157</v>
      </c>
      <c r="BD94" t="s">
        <v>74</v>
      </c>
      <c r="BE94" t="s">
        <v>2077</v>
      </c>
      <c r="BF94" t="str">
        <f>HYPERLINK("http://dx.doi.org/10.1080/17405629.2014.969702","http://dx.doi.org/10.1080/17405629.2014.969702")</f>
        <v>http://dx.doi.org/10.1080/17405629.2014.969702</v>
      </c>
      <c r="BG94" t="s">
        <v>74</v>
      </c>
      <c r="BH94" t="s">
        <v>74</v>
      </c>
      <c r="BI94">
        <v>16</v>
      </c>
      <c r="BJ94" t="s">
        <v>2078</v>
      </c>
      <c r="BK94" t="s">
        <v>154</v>
      </c>
      <c r="BL94" t="s">
        <v>339</v>
      </c>
      <c r="BM94" t="s">
        <v>2079</v>
      </c>
      <c r="BN94" t="s">
        <v>74</v>
      </c>
      <c r="BO94" t="s">
        <v>2080</v>
      </c>
      <c r="BP94" t="s">
        <v>74</v>
      </c>
      <c r="BQ94" t="s">
        <v>74</v>
      </c>
      <c r="BR94" t="s">
        <v>102</v>
      </c>
      <c r="BS94" t="s">
        <v>2081</v>
      </c>
      <c r="BT94" t="str">
        <f>HYPERLINK("https%3A%2F%2Fwww.webofscience.com%2Fwos%2Fwoscc%2Ffull-record%2FWOS:000349034600002","View Full Record in Web of Science")</f>
        <v>View Full Record in Web of Science</v>
      </c>
    </row>
    <row r="95" spans="1:72" x14ac:dyDescent="0.25">
      <c r="A95" t="s">
        <v>72</v>
      </c>
      <c r="B95" t="s">
        <v>2082</v>
      </c>
      <c r="C95" t="s">
        <v>74</v>
      </c>
      <c r="D95" t="s">
        <v>74</v>
      </c>
      <c r="E95" t="s">
        <v>74</v>
      </c>
      <c r="F95" t="s">
        <v>2083</v>
      </c>
      <c r="G95" t="s">
        <v>74</v>
      </c>
      <c r="H95" t="s">
        <v>74</v>
      </c>
      <c r="I95" t="s">
        <v>2084</v>
      </c>
      <c r="J95" t="s">
        <v>2085</v>
      </c>
      <c r="K95" t="s">
        <v>74</v>
      </c>
      <c r="L95" t="s">
        <v>74</v>
      </c>
      <c r="M95" t="s">
        <v>78</v>
      </c>
      <c r="N95" t="s">
        <v>79</v>
      </c>
      <c r="O95" t="s">
        <v>74</v>
      </c>
      <c r="P95" t="s">
        <v>74</v>
      </c>
      <c r="Q95" t="s">
        <v>74</v>
      </c>
      <c r="R95" t="s">
        <v>74</v>
      </c>
      <c r="S95" t="s">
        <v>74</v>
      </c>
      <c r="T95" t="s">
        <v>2086</v>
      </c>
      <c r="U95" t="s">
        <v>74</v>
      </c>
      <c r="V95" t="s">
        <v>2087</v>
      </c>
      <c r="W95" t="s">
        <v>74</v>
      </c>
      <c r="X95" t="s">
        <v>74</v>
      </c>
      <c r="Y95" t="s">
        <v>2088</v>
      </c>
      <c r="Z95" t="s">
        <v>2089</v>
      </c>
      <c r="AA95" t="s">
        <v>74</v>
      </c>
      <c r="AB95" t="s">
        <v>74</v>
      </c>
      <c r="AC95" t="s">
        <v>74</v>
      </c>
      <c r="AD95" t="s">
        <v>74</v>
      </c>
      <c r="AE95" t="s">
        <v>74</v>
      </c>
      <c r="AF95" t="s">
        <v>74</v>
      </c>
      <c r="AG95">
        <v>26</v>
      </c>
      <c r="AH95">
        <v>0</v>
      </c>
      <c r="AI95">
        <v>0</v>
      </c>
      <c r="AJ95">
        <v>0</v>
      </c>
      <c r="AK95">
        <v>1</v>
      </c>
      <c r="AL95" t="s">
        <v>117</v>
      </c>
      <c r="AM95" t="s">
        <v>118</v>
      </c>
      <c r="AN95" t="s">
        <v>2071</v>
      </c>
      <c r="AO95" t="s">
        <v>2090</v>
      </c>
      <c r="AP95" t="s">
        <v>2091</v>
      </c>
      <c r="AQ95" t="s">
        <v>74</v>
      </c>
      <c r="AR95" t="s">
        <v>2092</v>
      </c>
      <c r="AS95" t="s">
        <v>2093</v>
      </c>
      <c r="AT95" t="s">
        <v>74</v>
      </c>
      <c r="AU95">
        <v>2015</v>
      </c>
      <c r="AV95">
        <v>19</v>
      </c>
      <c r="AW95">
        <v>4</v>
      </c>
      <c r="AX95" t="s">
        <v>74</v>
      </c>
      <c r="AY95" t="s">
        <v>74</v>
      </c>
      <c r="AZ95" t="s">
        <v>74</v>
      </c>
      <c r="BA95" t="s">
        <v>74</v>
      </c>
      <c r="BB95">
        <v>668</v>
      </c>
      <c r="BC95">
        <v>684</v>
      </c>
      <c r="BD95" t="s">
        <v>74</v>
      </c>
      <c r="BE95" t="s">
        <v>2094</v>
      </c>
      <c r="BF95" t="str">
        <f>HYPERLINK("http://dx.doi.org/10.1080/13642529.2014.919719","http://dx.doi.org/10.1080/13642529.2014.919719")</f>
        <v>http://dx.doi.org/10.1080/13642529.2014.919719</v>
      </c>
      <c r="BG95" t="s">
        <v>74</v>
      </c>
      <c r="BH95" t="s">
        <v>74</v>
      </c>
      <c r="BI95">
        <v>17</v>
      </c>
      <c r="BJ95" t="s">
        <v>714</v>
      </c>
      <c r="BK95" t="s">
        <v>216</v>
      </c>
      <c r="BL95" t="s">
        <v>714</v>
      </c>
      <c r="BM95" t="s">
        <v>2095</v>
      </c>
      <c r="BN95" t="s">
        <v>74</v>
      </c>
      <c r="BO95" t="s">
        <v>74</v>
      </c>
      <c r="BP95" t="s">
        <v>74</v>
      </c>
      <c r="BQ95" t="s">
        <v>74</v>
      </c>
      <c r="BR95" t="s">
        <v>102</v>
      </c>
      <c r="BS95" t="s">
        <v>2096</v>
      </c>
      <c r="BT95" t="str">
        <f>HYPERLINK("https%3A%2F%2Fwww.webofscience.com%2Fwos%2Fwoscc%2Ffull-record%2FWOS:000369945800009","View Full Record in Web of Science")</f>
        <v>View Full Record in Web of Science</v>
      </c>
    </row>
    <row r="96" spans="1:72" x14ac:dyDescent="0.25">
      <c r="A96" t="s">
        <v>72</v>
      </c>
      <c r="B96" t="s">
        <v>2097</v>
      </c>
      <c r="C96" t="s">
        <v>74</v>
      </c>
      <c r="D96" t="s">
        <v>74</v>
      </c>
      <c r="E96" t="s">
        <v>74</v>
      </c>
      <c r="F96" t="s">
        <v>2098</v>
      </c>
      <c r="G96" t="s">
        <v>74</v>
      </c>
      <c r="H96" t="s">
        <v>74</v>
      </c>
      <c r="I96" t="s">
        <v>2099</v>
      </c>
      <c r="J96" t="s">
        <v>2100</v>
      </c>
      <c r="K96" t="s">
        <v>74</v>
      </c>
      <c r="L96" t="s">
        <v>74</v>
      </c>
      <c r="M96" t="s">
        <v>78</v>
      </c>
      <c r="N96" t="s">
        <v>79</v>
      </c>
      <c r="O96" t="s">
        <v>74</v>
      </c>
      <c r="P96" t="s">
        <v>74</v>
      </c>
      <c r="Q96" t="s">
        <v>74</v>
      </c>
      <c r="R96" t="s">
        <v>74</v>
      </c>
      <c r="S96" t="s">
        <v>74</v>
      </c>
      <c r="T96" t="s">
        <v>74</v>
      </c>
      <c r="U96" t="s">
        <v>2101</v>
      </c>
      <c r="V96" t="s">
        <v>2102</v>
      </c>
      <c r="W96" t="s">
        <v>2103</v>
      </c>
      <c r="X96" t="s">
        <v>2023</v>
      </c>
      <c r="Y96" t="s">
        <v>2104</v>
      </c>
      <c r="Z96" t="s">
        <v>2105</v>
      </c>
      <c r="AA96" t="s">
        <v>2106</v>
      </c>
      <c r="AB96" t="s">
        <v>2107</v>
      </c>
      <c r="AC96" t="s">
        <v>74</v>
      </c>
      <c r="AD96" t="s">
        <v>74</v>
      </c>
      <c r="AE96" t="s">
        <v>74</v>
      </c>
      <c r="AF96" t="s">
        <v>74</v>
      </c>
      <c r="AG96">
        <v>122</v>
      </c>
      <c r="AH96">
        <v>67</v>
      </c>
      <c r="AI96">
        <v>67</v>
      </c>
      <c r="AJ96">
        <v>2</v>
      </c>
      <c r="AK96">
        <v>49</v>
      </c>
      <c r="AL96" t="s">
        <v>2108</v>
      </c>
      <c r="AM96" t="s">
        <v>2109</v>
      </c>
      <c r="AN96" t="s">
        <v>2110</v>
      </c>
      <c r="AO96" t="s">
        <v>2111</v>
      </c>
      <c r="AP96" t="s">
        <v>74</v>
      </c>
      <c r="AQ96" t="s">
        <v>74</v>
      </c>
      <c r="AR96" t="s">
        <v>2112</v>
      </c>
      <c r="AS96" t="s">
        <v>2113</v>
      </c>
      <c r="AT96" t="s">
        <v>2114</v>
      </c>
      <c r="AU96">
        <v>2014</v>
      </c>
      <c r="AV96">
        <v>31</v>
      </c>
      <c r="AW96" t="s">
        <v>74</v>
      </c>
      <c r="AX96" t="s">
        <v>74</v>
      </c>
      <c r="AY96" t="s">
        <v>74</v>
      </c>
      <c r="AZ96" t="s">
        <v>74</v>
      </c>
      <c r="BA96" t="s">
        <v>74</v>
      </c>
      <c r="BB96" t="s">
        <v>74</v>
      </c>
      <c r="BC96" t="s">
        <v>74</v>
      </c>
      <c r="BD96">
        <v>46</v>
      </c>
      <c r="BE96" t="s">
        <v>2115</v>
      </c>
      <c r="BF96" t="str">
        <f>HYPERLINK("http://dx.doi.org/10.4054/DemRes.2014.31.46","http://dx.doi.org/10.4054/DemRes.2014.31.46")</f>
        <v>http://dx.doi.org/10.4054/DemRes.2014.31.46</v>
      </c>
      <c r="BG96" t="s">
        <v>74</v>
      </c>
      <c r="BH96" t="s">
        <v>74</v>
      </c>
      <c r="BI96">
        <v>51</v>
      </c>
      <c r="BJ96" t="s">
        <v>383</v>
      </c>
      <c r="BK96" t="s">
        <v>154</v>
      </c>
      <c r="BL96" t="s">
        <v>383</v>
      </c>
      <c r="BM96" t="s">
        <v>2116</v>
      </c>
      <c r="BN96" t="s">
        <v>74</v>
      </c>
      <c r="BO96" t="s">
        <v>385</v>
      </c>
      <c r="BP96" t="s">
        <v>74</v>
      </c>
      <c r="BQ96" t="s">
        <v>74</v>
      </c>
      <c r="BR96" t="s">
        <v>102</v>
      </c>
      <c r="BS96" t="s">
        <v>2117</v>
      </c>
      <c r="BT96" t="str">
        <f>HYPERLINK("https%3A%2F%2Fwww.webofscience.com%2Fwos%2Fwoscc%2Ffull-record%2FWOS:000345908800001","View Full Record in Web of Science")</f>
        <v>View Full Record in Web of Science</v>
      </c>
    </row>
    <row r="97" spans="1:72" x14ac:dyDescent="0.25">
      <c r="A97" t="s">
        <v>72</v>
      </c>
      <c r="B97" t="s">
        <v>2118</v>
      </c>
      <c r="C97" t="s">
        <v>74</v>
      </c>
      <c r="D97" t="s">
        <v>74</v>
      </c>
      <c r="E97" t="s">
        <v>74</v>
      </c>
      <c r="F97" t="s">
        <v>2119</v>
      </c>
      <c r="G97" t="s">
        <v>74</v>
      </c>
      <c r="H97" t="s">
        <v>74</v>
      </c>
      <c r="I97" t="s">
        <v>2120</v>
      </c>
      <c r="J97" t="s">
        <v>762</v>
      </c>
      <c r="K97" t="s">
        <v>74</v>
      </c>
      <c r="L97" t="s">
        <v>74</v>
      </c>
      <c r="M97" t="s">
        <v>78</v>
      </c>
      <c r="N97" t="s">
        <v>79</v>
      </c>
      <c r="O97" t="s">
        <v>74</v>
      </c>
      <c r="P97" t="s">
        <v>74</v>
      </c>
      <c r="Q97" t="s">
        <v>74</v>
      </c>
      <c r="R97" t="s">
        <v>74</v>
      </c>
      <c r="S97" t="s">
        <v>74</v>
      </c>
      <c r="T97" t="s">
        <v>74</v>
      </c>
      <c r="U97" t="s">
        <v>2121</v>
      </c>
      <c r="V97" t="s">
        <v>2122</v>
      </c>
      <c r="W97" t="s">
        <v>2123</v>
      </c>
      <c r="X97" t="s">
        <v>2124</v>
      </c>
      <c r="Y97" t="s">
        <v>2125</v>
      </c>
      <c r="Z97" t="s">
        <v>2126</v>
      </c>
      <c r="AA97" t="s">
        <v>2127</v>
      </c>
      <c r="AB97" t="s">
        <v>2128</v>
      </c>
      <c r="AC97" t="s">
        <v>2129</v>
      </c>
      <c r="AD97" t="s">
        <v>2129</v>
      </c>
      <c r="AE97" t="s">
        <v>2130</v>
      </c>
      <c r="AF97" t="s">
        <v>74</v>
      </c>
      <c r="AG97">
        <v>94</v>
      </c>
      <c r="AH97">
        <v>56</v>
      </c>
      <c r="AI97">
        <v>56</v>
      </c>
      <c r="AJ97">
        <v>0</v>
      </c>
      <c r="AK97">
        <v>23</v>
      </c>
      <c r="AL97" t="s">
        <v>774</v>
      </c>
      <c r="AM97" t="s">
        <v>775</v>
      </c>
      <c r="AN97" t="s">
        <v>776</v>
      </c>
      <c r="AO97" t="s">
        <v>777</v>
      </c>
      <c r="AP97" t="s">
        <v>74</v>
      </c>
      <c r="AQ97" t="s">
        <v>74</v>
      </c>
      <c r="AR97" t="s">
        <v>762</v>
      </c>
      <c r="AS97" t="s">
        <v>778</v>
      </c>
      <c r="AT97" t="s">
        <v>2131</v>
      </c>
      <c r="AU97">
        <v>2014</v>
      </c>
      <c r="AV97">
        <v>9</v>
      </c>
      <c r="AW97">
        <v>11</v>
      </c>
      <c r="AX97" t="s">
        <v>74</v>
      </c>
      <c r="AY97" t="s">
        <v>74</v>
      </c>
      <c r="AZ97" t="s">
        <v>74</v>
      </c>
      <c r="BA97" t="s">
        <v>74</v>
      </c>
      <c r="BB97" t="s">
        <v>74</v>
      </c>
      <c r="BC97" t="s">
        <v>74</v>
      </c>
      <c r="BD97" t="s">
        <v>2132</v>
      </c>
      <c r="BE97" t="s">
        <v>2133</v>
      </c>
      <c r="BF97" t="str">
        <f>HYPERLINK("http://dx.doi.org/10.1371/journal.pone.0110793","http://dx.doi.org/10.1371/journal.pone.0110793")</f>
        <v>http://dx.doi.org/10.1371/journal.pone.0110793</v>
      </c>
      <c r="BG97" t="s">
        <v>74</v>
      </c>
      <c r="BH97" t="s">
        <v>74</v>
      </c>
      <c r="BI97">
        <v>15</v>
      </c>
      <c r="BJ97" t="s">
        <v>782</v>
      </c>
      <c r="BK97" t="s">
        <v>783</v>
      </c>
      <c r="BL97" t="s">
        <v>784</v>
      </c>
      <c r="BM97" t="s">
        <v>2134</v>
      </c>
      <c r="BN97">
        <v>25369022</v>
      </c>
      <c r="BO97" t="s">
        <v>2135</v>
      </c>
      <c r="BP97" t="s">
        <v>74</v>
      </c>
      <c r="BQ97" t="s">
        <v>74</v>
      </c>
      <c r="BR97" t="s">
        <v>102</v>
      </c>
      <c r="BS97" t="s">
        <v>2136</v>
      </c>
      <c r="BT97" t="str">
        <f>HYPERLINK("https%3A%2F%2Fwww.webofscience.com%2Fwos%2Fwoscc%2Ffull-record%2FWOS:000344402000027","View Full Record in Web of Science")</f>
        <v>View Full Record in Web of Science</v>
      </c>
    </row>
    <row r="98" spans="1:72" x14ac:dyDescent="0.25">
      <c r="A98" t="s">
        <v>72</v>
      </c>
      <c r="B98" t="s">
        <v>2137</v>
      </c>
      <c r="C98" t="s">
        <v>74</v>
      </c>
      <c r="D98" t="s">
        <v>74</v>
      </c>
      <c r="E98" t="s">
        <v>74</v>
      </c>
      <c r="F98" t="s">
        <v>2138</v>
      </c>
      <c r="G98" t="s">
        <v>74</v>
      </c>
      <c r="H98" t="s">
        <v>74</v>
      </c>
      <c r="I98" t="s">
        <v>2139</v>
      </c>
      <c r="J98" t="s">
        <v>2140</v>
      </c>
      <c r="K98" t="s">
        <v>74</v>
      </c>
      <c r="L98" t="s">
        <v>74</v>
      </c>
      <c r="M98" t="s">
        <v>78</v>
      </c>
      <c r="N98" t="s">
        <v>79</v>
      </c>
      <c r="O98" t="s">
        <v>74</v>
      </c>
      <c r="P98" t="s">
        <v>74</v>
      </c>
      <c r="Q98" t="s">
        <v>74</v>
      </c>
      <c r="R98" t="s">
        <v>74</v>
      </c>
      <c r="S98" t="s">
        <v>74</v>
      </c>
      <c r="T98" t="s">
        <v>2141</v>
      </c>
      <c r="U98" t="s">
        <v>2142</v>
      </c>
      <c r="V98" t="s">
        <v>2143</v>
      </c>
      <c r="W98" t="s">
        <v>2144</v>
      </c>
      <c r="X98" t="s">
        <v>2145</v>
      </c>
      <c r="Y98" t="s">
        <v>2146</v>
      </c>
      <c r="Z98" t="s">
        <v>2147</v>
      </c>
      <c r="AA98" t="s">
        <v>2148</v>
      </c>
      <c r="AB98" t="s">
        <v>2149</v>
      </c>
      <c r="AC98" t="s">
        <v>74</v>
      </c>
      <c r="AD98" t="s">
        <v>74</v>
      </c>
      <c r="AE98" t="s">
        <v>74</v>
      </c>
      <c r="AF98" t="s">
        <v>74</v>
      </c>
      <c r="AG98">
        <v>42</v>
      </c>
      <c r="AH98">
        <v>6</v>
      </c>
      <c r="AI98">
        <v>6</v>
      </c>
      <c r="AJ98">
        <v>0</v>
      </c>
      <c r="AK98">
        <v>41</v>
      </c>
      <c r="AL98" t="s">
        <v>2150</v>
      </c>
      <c r="AM98" t="s">
        <v>465</v>
      </c>
      <c r="AN98" t="s">
        <v>2151</v>
      </c>
      <c r="AO98" t="s">
        <v>2152</v>
      </c>
      <c r="AP98" t="s">
        <v>2153</v>
      </c>
      <c r="AQ98" t="s">
        <v>74</v>
      </c>
      <c r="AR98" t="s">
        <v>2154</v>
      </c>
      <c r="AS98" t="s">
        <v>2155</v>
      </c>
      <c r="AT98" t="s">
        <v>96</v>
      </c>
      <c r="AU98">
        <v>2014</v>
      </c>
      <c r="AV98">
        <v>44</v>
      </c>
      <c r="AW98" t="s">
        <v>74</v>
      </c>
      <c r="AX98" t="s">
        <v>74</v>
      </c>
      <c r="AY98" t="s">
        <v>74</v>
      </c>
      <c r="AZ98" t="s">
        <v>74</v>
      </c>
      <c r="BA98" t="s">
        <v>74</v>
      </c>
      <c r="BB98">
        <v>46</v>
      </c>
      <c r="BC98">
        <v>55</v>
      </c>
      <c r="BD98" t="s">
        <v>74</v>
      </c>
      <c r="BE98" t="s">
        <v>2156</v>
      </c>
      <c r="BF98" t="str">
        <f>HYPERLINK("http://dx.doi.org/10.1016/j.childyouth.2014.06.005","http://dx.doi.org/10.1016/j.childyouth.2014.06.005")</f>
        <v>http://dx.doi.org/10.1016/j.childyouth.2014.06.005</v>
      </c>
      <c r="BG98" t="s">
        <v>74</v>
      </c>
      <c r="BH98" t="s">
        <v>74</v>
      </c>
      <c r="BI98">
        <v>10</v>
      </c>
      <c r="BJ98" t="s">
        <v>291</v>
      </c>
      <c r="BK98" t="s">
        <v>154</v>
      </c>
      <c r="BL98" t="s">
        <v>291</v>
      </c>
      <c r="BM98" t="s">
        <v>2157</v>
      </c>
      <c r="BN98" t="s">
        <v>74</v>
      </c>
      <c r="BO98" t="s">
        <v>74</v>
      </c>
      <c r="BP98" t="s">
        <v>74</v>
      </c>
      <c r="BQ98" t="s">
        <v>74</v>
      </c>
      <c r="BR98" t="s">
        <v>102</v>
      </c>
      <c r="BS98" t="s">
        <v>2158</v>
      </c>
      <c r="BT98" t="str">
        <f>HYPERLINK("https%3A%2F%2Fwww.webofscience.com%2Fwos%2Fwoscc%2Ffull-record%2FWOS:000341468200007","View Full Record in Web of Science")</f>
        <v>View Full Record in Web of Science</v>
      </c>
    </row>
    <row r="99" spans="1:72" x14ac:dyDescent="0.25">
      <c r="A99" t="s">
        <v>72</v>
      </c>
      <c r="B99" t="s">
        <v>2159</v>
      </c>
      <c r="C99" t="s">
        <v>74</v>
      </c>
      <c r="D99" t="s">
        <v>74</v>
      </c>
      <c r="E99" t="s">
        <v>74</v>
      </c>
      <c r="F99" t="s">
        <v>2160</v>
      </c>
      <c r="G99" t="s">
        <v>74</v>
      </c>
      <c r="H99" t="s">
        <v>74</v>
      </c>
      <c r="I99" t="s">
        <v>2161</v>
      </c>
      <c r="J99" t="s">
        <v>2162</v>
      </c>
      <c r="K99" t="s">
        <v>74</v>
      </c>
      <c r="L99" t="s">
        <v>74</v>
      </c>
      <c r="M99" t="s">
        <v>78</v>
      </c>
      <c r="N99" t="s">
        <v>79</v>
      </c>
      <c r="O99" t="s">
        <v>74</v>
      </c>
      <c r="P99" t="s">
        <v>74</v>
      </c>
      <c r="Q99" t="s">
        <v>74</v>
      </c>
      <c r="R99" t="s">
        <v>74</v>
      </c>
      <c r="S99" t="s">
        <v>74</v>
      </c>
      <c r="T99" t="s">
        <v>74</v>
      </c>
      <c r="U99" t="s">
        <v>2163</v>
      </c>
      <c r="V99" t="s">
        <v>2164</v>
      </c>
      <c r="W99" t="s">
        <v>2165</v>
      </c>
      <c r="X99" t="s">
        <v>74</v>
      </c>
      <c r="Y99" t="s">
        <v>2166</v>
      </c>
      <c r="Z99" t="s">
        <v>2167</v>
      </c>
      <c r="AA99" t="s">
        <v>2168</v>
      </c>
      <c r="AB99" t="s">
        <v>74</v>
      </c>
      <c r="AC99" t="s">
        <v>74</v>
      </c>
      <c r="AD99" t="s">
        <v>74</v>
      </c>
      <c r="AE99" t="s">
        <v>74</v>
      </c>
      <c r="AF99" t="s">
        <v>74</v>
      </c>
      <c r="AG99">
        <v>36</v>
      </c>
      <c r="AH99">
        <v>12</v>
      </c>
      <c r="AI99">
        <v>12</v>
      </c>
      <c r="AJ99">
        <v>0</v>
      </c>
      <c r="AK99">
        <v>23</v>
      </c>
      <c r="AL99" t="s">
        <v>282</v>
      </c>
      <c r="AM99" t="s">
        <v>283</v>
      </c>
      <c r="AN99" t="s">
        <v>284</v>
      </c>
      <c r="AO99" t="s">
        <v>2169</v>
      </c>
      <c r="AP99" t="s">
        <v>2170</v>
      </c>
      <c r="AQ99" t="s">
        <v>74</v>
      </c>
      <c r="AR99" t="s">
        <v>2171</v>
      </c>
      <c r="AS99" t="s">
        <v>2172</v>
      </c>
      <c r="AT99" t="s">
        <v>335</v>
      </c>
      <c r="AU99">
        <v>2013</v>
      </c>
      <c r="AV99">
        <v>45</v>
      </c>
      <c r="AW99">
        <v>1</v>
      </c>
      <c r="AX99" t="s">
        <v>74</v>
      </c>
      <c r="AY99" t="s">
        <v>74</v>
      </c>
      <c r="AZ99" t="s">
        <v>74</v>
      </c>
      <c r="BA99" t="s">
        <v>74</v>
      </c>
      <c r="BB99">
        <v>13</v>
      </c>
      <c r="BC99">
        <v>22</v>
      </c>
      <c r="BD99" t="s">
        <v>74</v>
      </c>
      <c r="BE99" t="s">
        <v>2173</v>
      </c>
      <c r="BF99" t="str">
        <f>HYPERLINK("http://dx.doi.org/10.1363/4501313","http://dx.doi.org/10.1363/4501313")</f>
        <v>http://dx.doi.org/10.1363/4501313</v>
      </c>
      <c r="BG99" t="s">
        <v>74</v>
      </c>
      <c r="BH99" t="s">
        <v>74</v>
      </c>
      <c r="BI99">
        <v>10</v>
      </c>
      <c r="BJ99" t="s">
        <v>2174</v>
      </c>
      <c r="BK99" t="s">
        <v>154</v>
      </c>
      <c r="BL99" t="s">
        <v>2174</v>
      </c>
      <c r="BM99" t="s">
        <v>2175</v>
      </c>
      <c r="BN99">
        <v>23489853</v>
      </c>
      <c r="BO99" t="s">
        <v>74</v>
      </c>
      <c r="BP99" t="s">
        <v>74</v>
      </c>
      <c r="BQ99" t="s">
        <v>74</v>
      </c>
      <c r="BR99" t="s">
        <v>102</v>
      </c>
      <c r="BS99" t="s">
        <v>2176</v>
      </c>
      <c r="BT99" t="str">
        <f>HYPERLINK("https%3A%2F%2Fwww.webofscience.com%2Fwos%2Fwoscc%2Ffull-record%2FWOS:000316229700002","View Full Record in Web of Science")</f>
        <v>View Full Record in Web of Science</v>
      </c>
    </row>
    <row r="100" spans="1:72" x14ac:dyDescent="0.25">
      <c r="A100" t="s">
        <v>72</v>
      </c>
      <c r="B100" t="s">
        <v>2177</v>
      </c>
      <c r="C100" t="s">
        <v>74</v>
      </c>
      <c r="D100" t="s">
        <v>74</v>
      </c>
      <c r="E100" t="s">
        <v>74</v>
      </c>
      <c r="F100" t="s">
        <v>2178</v>
      </c>
      <c r="G100" t="s">
        <v>74</v>
      </c>
      <c r="H100" t="s">
        <v>74</v>
      </c>
      <c r="I100" t="s">
        <v>2179</v>
      </c>
      <c r="J100" t="s">
        <v>2162</v>
      </c>
      <c r="K100" t="s">
        <v>74</v>
      </c>
      <c r="L100" t="s">
        <v>74</v>
      </c>
      <c r="M100" t="s">
        <v>78</v>
      </c>
      <c r="N100" t="s">
        <v>79</v>
      </c>
      <c r="O100" t="s">
        <v>74</v>
      </c>
      <c r="P100" t="s">
        <v>74</v>
      </c>
      <c r="Q100" t="s">
        <v>74</v>
      </c>
      <c r="R100" t="s">
        <v>74</v>
      </c>
      <c r="S100" t="s">
        <v>74</v>
      </c>
      <c r="T100" t="s">
        <v>74</v>
      </c>
      <c r="U100" t="s">
        <v>2180</v>
      </c>
      <c r="V100" t="s">
        <v>2181</v>
      </c>
      <c r="W100" t="s">
        <v>2182</v>
      </c>
      <c r="X100" t="s">
        <v>2183</v>
      </c>
      <c r="Y100" t="s">
        <v>2184</v>
      </c>
      <c r="Z100" t="s">
        <v>2185</v>
      </c>
      <c r="AA100" t="s">
        <v>74</v>
      </c>
      <c r="AB100" t="s">
        <v>2186</v>
      </c>
      <c r="AC100" t="s">
        <v>2187</v>
      </c>
      <c r="AD100" t="s">
        <v>2188</v>
      </c>
      <c r="AE100" t="s">
        <v>74</v>
      </c>
      <c r="AF100" t="s">
        <v>74</v>
      </c>
      <c r="AG100">
        <v>50</v>
      </c>
      <c r="AH100">
        <v>17</v>
      </c>
      <c r="AI100">
        <v>17</v>
      </c>
      <c r="AJ100">
        <v>0</v>
      </c>
      <c r="AK100">
        <v>17</v>
      </c>
      <c r="AL100" t="s">
        <v>282</v>
      </c>
      <c r="AM100" t="s">
        <v>283</v>
      </c>
      <c r="AN100" t="s">
        <v>284</v>
      </c>
      <c r="AO100" t="s">
        <v>2169</v>
      </c>
      <c r="AP100" t="s">
        <v>2170</v>
      </c>
      <c r="AQ100" t="s">
        <v>74</v>
      </c>
      <c r="AR100" t="s">
        <v>2171</v>
      </c>
      <c r="AS100" t="s">
        <v>2172</v>
      </c>
      <c r="AT100" t="s">
        <v>96</v>
      </c>
      <c r="AU100">
        <v>2012</v>
      </c>
      <c r="AV100">
        <v>44</v>
      </c>
      <c r="AW100">
        <v>3</v>
      </c>
      <c r="AX100" t="s">
        <v>74</v>
      </c>
      <c r="AY100" t="s">
        <v>74</v>
      </c>
      <c r="AZ100" t="s">
        <v>74</v>
      </c>
      <c r="BA100" t="s">
        <v>74</v>
      </c>
      <c r="BB100">
        <v>167</v>
      </c>
      <c r="BC100">
        <v>175</v>
      </c>
      <c r="BD100" t="s">
        <v>74</v>
      </c>
      <c r="BE100" t="s">
        <v>2189</v>
      </c>
      <c r="BF100" t="str">
        <f>HYPERLINK("http://dx.doi.org/10.1363/4416712","http://dx.doi.org/10.1363/4416712")</f>
        <v>http://dx.doi.org/10.1363/4416712</v>
      </c>
      <c r="BG100" t="s">
        <v>74</v>
      </c>
      <c r="BH100" t="s">
        <v>74</v>
      </c>
      <c r="BI100">
        <v>9</v>
      </c>
      <c r="BJ100" t="s">
        <v>2174</v>
      </c>
      <c r="BK100" t="s">
        <v>154</v>
      </c>
      <c r="BL100" t="s">
        <v>2174</v>
      </c>
      <c r="BM100" t="s">
        <v>2190</v>
      </c>
      <c r="BN100">
        <v>22958661</v>
      </c>
      <c r="BO100" t="s">
        <v>2191</v>
      </c>
      <c r="BP100" t="s">
        <v>74</v>
      </c>
      <c r="BQ100" t="s">
        <v>74</v>
      </c>
      <c r="BR100" t="s">
        <v>102</v>
      </c>
      <c r="BS100" t="s">
        <v>2192</v>
      </c>
      <c r="BT100" t="str">
        <f>HYPERLINK("https%3A%2F%2Fwww.webofscience.com%2Fwos%2Fwoscc%2Ffull-record%2FWOS:000308541400003","View Full Record in Web of Science")</f>
        <v>View Full Record in Web of Science</v>
      </c>
    </row>
    <row r="101" spans="1:72" x14ac:dyDescent="0.25">
      <c r="A101" t="s">
        <v>72</v>
      </c>
      <c r="B101" t="s">
        <v>2193</v>
      </c>
      <c r="C101" t="s">
        <v>74</v>
      </c>
      <c r="D101" t="s">
        <v>74</v>
      </c>
      <c r="E101" t="s">
        <v>74</v>
      </c>
      <c r="F101" t="s">
        <v>2194</v>
      </c>
      <c r="G101" t="s">
        <v>74</v>
      </c>
      <c r="H101" t="s">
        <v>74</v>
      </c>
      <c r="I101" t="s">
        <v>2195</v>
      </c>
      <c r="J101" t="s">
        <v>2100</v>
      </c>
      <c r="K101" t="s">
        <v>74</v>
      </c>
      <c r="L101" t="s">
        <v>74</v>
      </c>
      <c r="M101" t="s">
        <v>78</v>
      </c>
      <c r="N101" t="s">
        <v>79</v>
      </c>
      <c r="O101" t="s">
        <v>74</v>
      </c>
      <c r="P101" t="s">
        <v>74</v>
      </c>
      <c r="Q101" t="s">
        <v>74</v>
      </c>
      <c r="R101" t="s">
        <v>74</v>
      </c>
      <c r="S101" t="s">
        <v>74</v>
      </c>
      <c r="T101" t="s">
        <v>74</v>
      </c>
      <c r="U101" t="s">
        <v>2196</v>
      </c>
      <c r="V101" t="s">
        <v>2197</v>
      </c>
      <c r="W101" t="s">
        <v>2198</v>
      </c>
      <c r="X101" t="s">
        <v>2199</v>
      </c>
      <c r="Y101" t="s">
        <v>2200</v>
      </c>
      <c r="Z101" t="s">
        <v>2201</v>
      </c>
      <c r="AA101" t="s">
        <v>2202</v>
      </c>
      <c r="AB101" t="s">
        <v>2203</v>
      </c>
      <c r="AC101" t="s">
        <v>74</v>
      </c>
      <c r="AD101" t="s">
        <v>74</v>
      </c>
      <c r="AE101" t="s">
        <v>74</v>
      </c>
      <c r="AF101" t="s">
        <v>74</v>
      </c>
      <c r="AG101">
        <v>49</v>
      </c>
      <c r="AH101">
        <v>75</v>
      </c>
      <c r="AI101">
        <v>76</v>
      </c>
      <c r="AJ101">
        <v>4</v>
      </c>
      <c r="AK101">
        <v>63</v>
      </c>
      <c r="AL101" t="s">
        <v>2108</v>
      </c>
      <c r="AM101" t="s">
        <v>2109</v>
      </c>
      <c r="AN101" t="s">
        <v>2110</v>
      </c>
      <c r="AO101" t="s">
        <v>2111</v>
      </c>
      <c r="AP101" t="s">
        <v>74</v>
      </c>
      <c r="AQ101" t="s">
        <v>74</v>
      </c>
      <c r="AR101" t="s">
        <v>2112</v>
      </c>
      <c r="AS101" t="s">
        <v>2113</v>
      </c>
      <c r="AT101" t="s">
        <v>2204</v>
      </c>
      <c r="AU101">
        <v>2012</v>
      </c>
      <c r="AV101">
        <v>27</v>
      </c>
      <c r="AW101" t="s">
        <v>74</v>
      </c>
      <c r="AX101" t="s">
        <v>74</v>
      </c>
      <c r="AY101" t="s">
        <v>74</v>
      </c>
      <c r="AZ101" t="s">
        <v>74</v>
      </c>
      <c r="BA101" t="s">
        <v>74</v>
      </c>
      <c r="BB101">
        <v>53</v>
      </c>
      <c r="BC101">
        <v>83</v>
      </c>
      <c r="BD101">
        <v>3</v>
      </c>
      <c r="BE101" t="s">
        <v>2205</v>
      </c>
      <c r="BF101" t="str">
        <f>HYPERLINK("http://dx.doi.org/10.4054/DemRes.2012.27.3","http://dx.doi.org/10.4054/DemRes.2012.27.3")</f>
        <v>http://dx.doi.org/10.4054/DemRes.2012.27.3</v>
      </c>
      <c r="BG101" t="s">
        <v>74</v>
      </c>
      <c r="BH101" t="s">
        <v>74</v>
      </c>
      <c r="BI101">
        <v>31</v>
      </c>
      <c r="BJ101" t="s">
        <v>383</v>
      </c>
      <c r="BK101" t="s">
        <v>154</v>
      </c>
      <c r="BL101" t="s">
        <v>383</v>
      </c>
      <c r="BM101" t="s">
        <v>2206</v>
      </c>
      <c r="BN101" t="s">
        <v>74</v>
      </c>
      <c r="BO101" t="s">
        <v>385</v>
      </c>
      <c r="BP101" t="s">
        <v>74</v>
      </c>
      <c r="BQ101" t="s">
        <v>74</v>
      </c>
      <c r="BR101" t="s">
        <v>102</v>
      </c>
      <c r="BS101" t="s">
        <v>2207</v>
      </c>
      <c r="BT101" t="str">
        <f>HYPERLINK("https%3A%2F%2Fwww.webofscience.com%2Fwos%2Fwoscc%2Ffull-record%2FWOS:000306270000001","View Full Record in Web of Science")</f>
        <v>View Full Record in Web of Science</v>
      </c>
    </row>
    <row r="102" spans="1:72" x14ac:dyDescent="0.25">
      <c r="A102" t="s">
        <v>72</v>
      </c>
      <c r="B102" t="s">
        <v>2208</v>
      </c>
      <c r="C102" t="s">
        <v>74</v>
      </c>
      <c r="D102" t="s">
        <v>74</v>
      </c>
      <c r="E102" t="s">
        <v>74</v>
      </c>
      <c r="F102" t="s">
        <v>2209</v>
      </c>
      <c r="G102" t="s">
        <v>74</v>
      </c>
      <c r="H102" t="s">
        <v>74</v>
      </c>
      <c r="I102" t="s">
        <v>2210</v>
      </c>
      <c r="J102" t="s">
        <v>2140</v>
      </c>
      <c r="K102" t="s">
        <v>74</v>
      </c>
      <c r="L102" t="s">
        <v>74</v>
      </c>
      <c r="M102" t="s">
        <v>78</v>
      </c>
      <c r="N102" t="s">
        <v>79</v>
      </c>
      <c r="O102" t="s">
        <v>74</v>
      </c>
      <c r="P102" t="s">
        <v>74</v>
      </c>
      <c r="Q102" t="s">
        <v>74</v>
      </c>
      <c r="R102" t="s">
        <v>74</v>
      </c>
      <c r="S102" t="s">
        <v>74</v>
      </c>
      <c r="T102" t="s">
        <v>2211</v>
      </c>
      <c r="U102" t="s">
        <v>2212</v>
      </c>
      <c r="V102" t="s">
        <v>2213</v>
      </c>
      <c r="W102" t="s">
        <v>2214</v>
      </c>
      <c r="X102" t="s">
        <v>2215</v>
      </c>
      <c r="Y102" t="s">
        <v>2216</v>
      </c>
      <c r="Z102" t="s">
        <v>2217</v>
      </c>
      <c r="AA102" t="s">
        <v>74</v>
      </c>
      <c r="AB102" t="s">
        <v>2218</v>
      </c>
      <c r="AC102" t="s">
        <v>74</v>
      </c>
      <c r="AD102" t="s">
        <v>74</v>
      </c>
      <c r="AE102" t="s">
        <v>74</v>
      </c>
      <c r="AF102" t="s">
        <v>74</v>
      </c>
      <c r="AG102">
        <v>51</v>
      </c>
      <c r="AH102">
        <v>114</v>
      </c>
      <c r="AI102">
        <v>115</v>
      </c>
      <c r="AJ102">
        <v>2</v>
      </c>
      <c r="AK102">
        <v>109</v>
      </c>
      <c r="AL102" t="s">
        <v>2150</v>
      </c>
      <c r="AM102" t="s">
        <v>465</v>
      </c>
      <c r="AN102" t="s">
        <v>2151</v>
      </c>
      <c r="AO102" t="s">
        <v>2152</v>
      </c>
      <c r="AP102" t="s">
        <v>2153</v>
      </c>
      <c r="AQ102" t="s">
        <v>74</v>
      </c>
      <c r="AR102" t="s">
        <v>2154</v>
      </c>
      <c r="AS102" t="s">
        <v>2155</v>
      </c>
      <c r="AT102" t="s">
        <v>176</v>
      </c>
      <c r="AU102">
        <v>2012</v>
      </c>
      <c r="AV102">
        <v>34</v>
      </c>
      <c r="AW102">
        <v>6</v>
      </c>
      <c r="AX102" t="s">
        <v>74</v>
      </c>
      <c r="AY102" t="s">
        <v>74</v>
      </c>
      <c r="AZ102" t="s">
        <v>191</v>
      </c>
      <c r="BA102" t="s">
        <v>74</v>
      </c>
      <c r="BB102">
        <v>1107</v>
      </c>
      <c r="BC102">
        <v>1114</v>
      </c>
      <c r="BD102" t="s">
        <v>74</v>
      </c>
      <c r="BE102" t="s">
        <v>2219</v>
      </c>
      <c r="BF102" t="str">
        <f>HYPERLINK("http://dx.doi.org/10.1016/j.childyouth.2012.01.041","http://dx.doi.org/10.1016/j.childyouth.2012.01.041")</f>
        <v>http://dx.doi.org/10.1016/j.childyouth.2012.01.041</v>
      </c>
      <c r="BG102" t="s">
        <v>74</v>
      </c>
      <c r="BH102" t="s">
        <v>74</v>
      </c>
      <c r="BI102">
        <v>8</v>
      </c>
      <c r="BJ102" t="s">
        <v>291</v>
      </c>
      <c r="BK102" t="s">
        <v>154</v>
      </c>
      <c r="BL102" t="s">
        <v>291</v>
      </c>
      <c r="BM102" t="s">
        <v>2220</v>
      </c>
      <c r="BN102" t="s">
        <v>74</v>
      </c>
      <c r="BO102" t="s">
        <v>74</v>
      </c>
      <c r="BP102" t="s">
        <v>74</v>
      </c>
      <c r="BQ102" t="s">
        <v>74</v>
      </c>
      <c r="BR102" t="s">
        <v>102</v>
      </c>
      <c r="BS102" t="s">
        <v>2221</v>
      </c>
      <c r="BT102" t="str">
        <f>HYPERLINK("https%3A%2F%2Fwww.webofscience.com%2Fwos%2Fwoscc%2Ffull-record%2FWOS:000303691900005","View Full Record in Web of Science")</f>
        <v>View Full Record in Web of Science</v>
      </c>
    </row>
    <row r="103" spans="1:72" x14ac:dyDescent="0.25">
      <c r="A103" t="s">
        <v>72</v>
      </c>
      <c r="B103" t="s">
        <v>2222</v>
      </c>
      <c r="C103" t="s">
        <v>74</v>
      </c>
      <c r="D103" t="s">
        <v>74</v>
      </c>
      <c r="E103" t="s">
        <v>74</v>
      </c>
      <c r="F103" t="s">
        <v>2223</v>
      </c>
      <c r="G103" t="s">
        <v>74</v>
      </c>
      <c r="H103" t="s">
        <v>74</v>
      </c>
      <c r="I103" t="s">
        <v>2224</v>
      </c>
      <c r="J103" t="s">
        <v>2225</v>
      </c>
      <c r="K103" t="s">
        <v>74</v>
      </c>
      <c r="L103" t="s">
        <v>74</v>
      </c>
      <c r="M103" t="s">
        <v>78</v>
      </c>
      <c r="N103" t="s">
        <v>79</v>
      </c>
      <c r="O103" t="s">
        <v>74</v>
      </c>
      <c r="P103" t="s">
        <v>74</v>
      </c>
      <c r="Q103" t="s">
        <v>74</v>
      </c>
      <c r="R103" t="s">
        <v>74</v>
      </c>
      <c r="S103" t="s">
        <v>74</v>
      </c>
      <c r="T103" t="s">
        <v>2226</v>
      </c>
      <c r="U103" t="s">
        <v>74</v>
      </c>
      <c r="V103" t="s">
        <v>2227</v>
      </c>
      <c r="W103" t="s">
        <v>2228</v>
      </c>
      <c r="X103" t="s">
        <v>2229</v>
      </c>
      <c r="Y103" t="s">
        <v>2230</v>
      </c>
      <c r="Z103" t="s">
        <v>2231</v>
      </c>
      <c r="AA103" t="s">
        <v>2232</v>
      </c>
      <c r="AB103" t="s">
        <v>2233</v>
      </c>
      <c r="AC103" t="s">
        <v>74</v>
      </c>
      <c r="AD103" t="s">
        <v>74</v>
      </c>
      <c r="AE103" t="s">
        <v>74</v>
      </c>
      <c r="AF103" t="s">
        <v>74</v>
      </c>
      <c r="AG103">
        <v>30</v>
      </c>
      <c r="AH103">
        <v>22</v>
      </c>
      <c r="AI103">
        <v>22</v>
      </c>
      <c r="AJ103">
        <v>3</v>
      </c>
      <c r="AK103">
        <v>55</v>
      </c>
      <c r="AL103" t="s">
        <v>1465</v>
      </c>
      <c r="AM103" t="s">
        <v>1466</v>
      </c>
      <c r="AN103" t="s">
        <v>1467</v>
      </c>
      <c r="AO103" t="s">
        <v>2234</v>
      </c>
      <c r="AP103" t="s">
        <v>74</v>
      </c>
      <c r="AQ103" t="s">
        <v>74</v>
      </c>
      <c r="AR103" t="s">
        <v>2235</v>
      </c>
      <c r="AS103" t="s">
        <v>2236</v>
      </c>
      <c r="AT103" t="s">
        <v>1836</v>
      </c>
      <c r="AU103">
        <v>2012</v>
      </c>
      <c r="AV103">
        <v>33</v>
      </c>
      <c r="AW103">
        <v>1</v>
      </c>
      <c r="AX103" t="s">
        <v>74</v>
      </c>
      <c r="AY103" t="s">
        <v>74</v>
      </c>
      <c r="AZ103" t="s">
        <v>74</v>
      </c>
      <c r="BA103" t="s">
        <v>74</v>
      </c>
      <c r="BB103">
        <v>69</v>
      </c>
      <c r="BC103">
        <v>92</v>
      </c>
      <c r="BD103" t="s">
        <v>74</v>
      </c>
      <c r="BE103" t="s">
        <v>2237</v>
      </c>
      <c r="BF103" t="str">
        <f>HYPERLINK("http://dx.doi.org/10.1177/0143034311409975","http://dx.doi.org/10.1177/0143034311409975")</f>
        <v>http://dx.doi.org/10.1177/0143034311409975</v>
      </c>
      <c r="BG103" t="s">
        <v>74</v>
      </c>
      <c r="BH103" t="s">
        <v>74</v>
      </c>
      <c r="BI103">
        <v>24</v>
      </c>
      <c r="BJ103" t="s">
        <v>2238</v>
      </c>
      <c r="BK103" t="s">
        <v>154</v>
      </c>
      <c r="BL103" t="s">
        <v>339</v>
      </c>
      <c r="BM103" t="s">
        <v>2239</v>
      </c>
      <c r="BN103" t="s">
        <v>74</v>
      </c>
      <c r="BO103" t="s">
        <v>833</v>
      </c>
      <c r="BP103" t="s">
        <v>74</v>
      </c>
      <c r="BQ103" t="s">
        <v>74</v>
      </c>
      <c r="BR103" t="s">
        <v>102</v>
      </c>
      <c r="BS103" t="s">
        <v>2240</v>
      </c>
      <c r="BT103" t="str">
        <f>HYPERLINK("https%3A%2F%2Fwww.webofscience.com%2Fwos%2Fwoscc%2Ffull-record%2FWOS:000299057400005","View Full Record in Web of Science")</f>
        <v>View Full Record in Web of Science</v>
      </c>
    </row>
    <row r="104" spans="1:72" x14ac:dyDescent="0.25">
      <c r="A104" t="s">
        <v>72</v>
      </c>
      <c r="B104" t="s">
        <v>2241</v>
      </c>
      <c r="C104" t="s">
        <v>74</v>
      </c>
      <c r="D104" t="s">
        <v>74</v>
      </c>
      <c r="E104" t="s">
        <v>74</v>
      </c>
      <c r="F104" t="s">
        <v>2242</v>
      </c>
      <c r="G104" t="s">
        <v>74</v>
      </c>
      <c r="H104" t="s">
        <v>74</v>
      </c>
      <c r="I104" t="s">
        <v>2243</v>
      </c>
      <c r="J104" t="s">
        <v>1006</v>
      </c>
      <c r="K104" t="s">
        <v>74</v>
      </c>
      <c r="L104" t="s">
        <v>74</v>
      </c>
      <c r="M104" t="s">
        <v>1007</v>
      </c>
      <c r="N104" t="s">
        <v>79</v>
      </c>
      <c r="O104" t="s">
        <v>74</v>
      </c>
      <c r="P104" t="s">
        <v>74</v>
      </c>
      <c r="Q104" t="s">
        <v>74</v>
      </c>
      <c r="R104" t="s">
        <v>74</v>
      </c>
      <c r="S104" t="s">
        <v>74</v>
      </c>
      <c r="T104" t="s">
        <v>2244</v>
      </c>
      <c r="U104" t="s">
        <v>74</v>
      </c>
      <c r="V104" t="s">
        <v>2245</v>
      </c>
      <c r="W104" t="s">
        <v>2246</v>
      </c>
      <c r="X104" t="s">
        <v>74</v>
      </c>
      <c r="Y104" t="s">
        <v>2247</v>
      </c>
      <c r="Z104" t="s">
        <v>2248</v>
      </c>
      <c r="AA104" t="s">
        <v>74</v>
      </c>
      <c r="AB104" t="s">
        <v>74</v>
      </c>
      <c r="AC104" t="s">
        <v>74</v>
      </c>
      <c r="AD104" t="s">
        <v>74</v>
      </c>
      <c r="AE104" t="s">
        <v>74</v>
      </c>
      <c r="AF104" t="s">
        <v>74</v>
      </c>
      <c r="AG104">
        <v>8</v>
      </c>
      <c r="AH104">
        <v>0</v>
      </c>
      <c r="AI104">
        <v>0</v>
      </c>
      <c r="AJ104">
        <v>0</v>
      </c>
      <c r="AK104">
        <v>0</v>
      </c>
      <c r="AL104" t="s">
        <v>1014</v>
      </c>
      <c r="AM104" t="s">
        <v>564</v>
      </c>
      <c r="AN104" t="s">
        <v>1015</v>
      </c>
      <c r="AO104" t="s">
        <v>1016</v>
      </c>
      <c r="AP104" t="s">
        <v>74</v>
      </c>
      <c r="AQ104" t="s">
        <v>74</v>
      </c>
      <c r="AR104" t="s">
        <v>1017</v>
      </c>
      <c r="AS104" t="s">
        <v>1018</v>
      </c>
      <c r="AT104" t="s">
        <v>74</v>
      </c>
      <c r="AU104">
        <v>2011</v>
      </c>
      <c r="AV104">
        <v>8</v>
      </c>
      <c r="AW104">
        <v>3</v>
      </c>
      <c r="AX104" t="s">
        <v>74</v>
      </c>
      <c r="AY104" t="s">
        <v>74</v>
      </c>
      <c r="AZ104" t="s">
        <v>74</v>
      </c>
      <c r="BA104" t="s">
        <v>74</v>
      </c>
      <c r="BB104">
        <v>97</v>
      </c>
      <c r="BC104" t="s">
        <v>1019</v>
      </c>
      <c r="BD104" t="s">
        <v>74</v>
      </c>
      <c r="BE104" t="s">
        <v>74</v>
      </c>
      <c r="BF104" t="s">
        <v>74</v>
      </c>
      <c r="BG104" t="s">
        <v>74</v>
      </c>
      <c r="BH104" t="s">
        <v>74</v>
      </c>
      <c r="BI104">
        <v>18</v>
      </c>
      <c r="BJ104" t="s">
        <v>1020</v>
      </c>
      <c r="BK104" t="s">
        <v>154</v>
      </c>
      <c r="BL104" t="s">
        <v>1020</v>
      </c>
      <c r="BM104" t="s">
        <v>2249</v>
      </c>
      <c r="BN104" t="s">
        <v>74</v>
      </c>
      <c r="BO104" t="s">
        <v>74</v>
      </c>
      <c r="BP104" t="s">
        <v>74</v>
      </c>
      <c r="BQ104" t="s">
        <v>74</v>
      </c>
      <c r="BR104" t="s">
        <v>102</v>
      </c>
      <c r="BS104" t="s">
        <v>2250</v>
      </c>
      <c r="BT104" t="str">
        <f>HYPERLINK("https%3A%2F%2Fwww.webofscience.com%2Fwos%2Fwoscc%2Ffull-record%2FWOS:000295499200006","View Full Record in Web of Science")</f>
        <v>View Full Record in Web of Science</v>
      </c>
    </row>
    <row r="105" spans="1:72" x14ac:dyDescent="0.25">
      <c r="A105" t="s">
        <v>72</v>
      </c>
      <c r="B105" t="s">
        <v>2251</v>
      </c>
      <c r="C105" t="s">
        <v>74</v>
      </c>
      <c r="D105" t="s">
        <v>74</v>
      </c>
      <c r="E105" t="s">
        <v>74</v>
      </c>
      <c r="F105" t="s">
        <v>2252</v>
      </c>
      <c r="G105" t="s">
        <v>74</v>
      </c>
      <c r="H105" t="s">
        <v>74</v>
      </c>
      <c r="I105" t="s">
        <v>2253</v>
      </c>
      <c r="J105" t="s">
        <v>2254</v>
      </c>
      <c r="K105" t="s">
        <v>74</v>
      </c>
      <c r="L105" t="s">
        <v>74</v>
      </c>
      <c r="M105" t="s">
        <v>2041</v>
      </c>
      <c r="N105" t="s">
        <v>79</v>
      </c>
      <c r="O105" t="s">
        <v>74</v>
      </c>
      <c r="P105" t="s">
        <v>74</v>
      </c>
      <c r="Q105" t="s">
        <v>74</v>
      </c>
      <c r="R105" t="s">
        <v>74</v>
      </c>
      <c r="S105" t="s">
        <v>74</v>
      </c>
      <c r="T105" t="s">
        <v>2255</v>
      </c>
      <c r="U105" t="s">
        <v>2256</v>
      </c>
      <c r="V105" t="s">
        <v>2257</v>
      </c>
      <c r="W105" t="s">
        <v>2258</v>
      </c>
      <c r="X105" t="s">
        <v>2259</v>
      </c>
      <c r="Y105" t="s">
        <v>2260</v>
      </c>
      <c r="Z105" t="s">
        <v>2261</v>
      </c>
      <c r="AA105" t="s">
        <v>2262</v>
      </c>
      <c r="AB105" t="s">
        <v>2263</v>
      </c>
      <c r="AC105" t="s">
        <v>74</v>
      </c>
      <c r="AD105" t="s">
        <v>74</v>
      </c>
      <c r="AE105" t="s">
        <v>74</v>
      </c>
      <c r="AF105" t="s">
        <v>74</v>
      </c>
      <c r="AG105">
        <v>47</v>
      </c>
      <c r="AH105">
        <v>31</v>
      </c>
      <c r="AI105">
        <v>38</v>
      </c>
      <c r="AJ105">
        <v>1</v>
      </c>
      <c r="AK105">
        <v>19</v>
      </c>
      <c r="AL105" t="s">
        <v>2264</v>
      </c>
      <c r="AM105" t="s">
        <v>995</v>
      </c>
      <c r="AN105" t="s">
        <v>2265</v>
      </c>
      <c r="AO105" t="s">
        <v>2266</v>
      </c>
      <c r="AP105" t="s">
        <v>2267</v>
      </c>
      <c r="AQ105" t="s">
        <v>74</v>
      </c>
      <c r="AR105" t="s">
        <v>2268</v>
      </c>
      <c r="AS105" t="s">
        <v>2269</v>
      </c>
      <c r="AT105" t="s">
        <v>74</v>
      </c>
      <c r="AU105">
        <v>2011</v>
      </c>
      <c r="AV105">
        <v>16</v>
      </c>
      <c r="AW105">
        <v>1</v>
      </c>
      <c r="AX105" t="s">
        <v>74</v>
      </c>
      <c r="AY105" t="s">
        <v>74</v>
      </c>
      <c r="AZ105" t="s">
        <v>74</v>
      </c>
      <c r="BA105" t="s">
        <v>74</v>
      </c>
      <c r="BB105">
        <v>39</v>
      </c>
      <c r="BC105">
        <v>58</v>
      </c>
      <c r="BD105" t="s">
        <v>74</v>
      </c>
      <c r="BE105" t="s">
        <v>74</v>
      </c>
      <c r="BF105" t="s">
        <v>74</v>
      </c>
      <c r="BG105" t="s">
        <v>74</v>
      </c>
      <c r="BH105" t="s">
        <v>74</v>
      </c>
      <c r="BI105">
        <v>20</v>
      </c>
      <c r="BJ105" t="s">
        <v>2270</v>
      </c>
      <c r="BK105" t="s">
        <v>154</v>
      </c>
      <c r="BL105" t="s">
        <v>2271</v>
      </c>
      <c r="BM105" t="s">
        <v>2272</v>
      </c>
      <c r="BN105" t="s">
        <v>74</v>
      </c>
      <c r="BO105" t="s">
        <v>74</v>
      </c>
      <c r="BP105" t="s">
        <v>74</v>
      </c>
      <c r="BQ105" t="s">
        <v>74</v>
      </c>
      <c r="BR105" t="s">
        <v>102</v>
      </c>
      <c r="BS105" t="s">
        <v>2273</v>
      </c>
      <c r="BT105" t="str">
        <f>HYPERLINK("https%3A%2F%2Fwww.webofscience.com%2Fwos%2Fwoscc%2Ffull-record%2FWOS:000287272400003","View Full Record in Web of Science")</f>
        <v>View Full Record in Web of Science</v>
      </c>
    </row>
    <row r="106" spans="1:72" x14ac:dyDescent="0.25">
      <c r="A106" t="s">
        <v>72</v>
      </c>
      <c r="B106" t="s">
        <v>2274</v>
      </c>
      <c r="C106" t="s">
        <v>74</v>
      </c>
      <c r="D106" t="s">
        <v>74</v>
      </c>
      <c r="E106" t="s">
        <v>74</v>
      </c>
      <c r="F106" t="s">
        <v>2275</v>
      </c>
      <c r="G106" t="s">
        <v>74</v>
      </c>
      <c r="H106" t="s">
        <v>74</v>
      </c>
      <c r="I106" t="s">
        <v>2276</v>
      </c>
      <c r="J106" t="s">
        <v>1299</v>
      </c>
      <c r="K106" t="s">
        <v>74</v>
      </c>
      <c r="L106" t="s">
        <v>74</v>
      </c>
      <c r="M106" t="s">
        <v>78</v>
      </c>
      <c r="N106" t="s">
        <v>79</v>
      </c>
      <c r="O106" t="s">
        <v>74</v>
      </c>
      <c r="P106" t="s">
        <v>74</v>
      </c>
      <c r="Q106" t="s">
        <v>74</v>
      </c>
      <c r="R106" t="s">
        <v>74</v>
      </c>
      <c r="S106" t="s">
        <v>74</v>
      </c>
      <c r="T106" t="s">
        <v>2277</v>
      </c>
      <c r="U106" t="s">
        <v>74</v>
      </c>
      <c r="V106" t="s">
        <v>2278</v>
      </c>
      <c r="W106" t="s">
        <v>74</v>
      </c>
      <c r="X106" t="s">
        <v>74</v>
      </c>
      <c r="Y106" t="s">
        <v>74</v>
      </c>
      <c r="Z106" t="s">
        <v>74</v>
      </c>
      <c r="AA106" t="s">
        <v>74</v>
      </c>
      <c r="AB106" t="s">
        <v>74</v>
      </c>
      <c r="AC106" t="s">
        <v>74</v>
      </c>
      <c r="AD106" t="s">
        <v>74</v>
      </c>
      <c r="AE106" t="s">
        <v>74</v>
      </c>
      <c r="AF106" t="s">
        <v>74</v>
      </c>
      <c r="AG106">
        <v>22</v>
      </c>
      <c r="AH106">
        <v>0</v>
      </c>
      <c r="AI106">
        <v>0</v>
      </c>
      <c r="AJ106">
        <v>0</v>
      </c>
      <c r="AK106">
        <v>1</v>
      </c>
      <c r="AL106" t="s">
        <v>1305</v>
      </c>
      <c r="AM106" t="s">
        <v>170</v>
      </c>
      <c r="AN106" t="s">
        <v>1306</v>
      </c>
      <c r="AO106" t="s">
        <v>1307</v>
      </c>
      <c r="AP106" t="s">
        <v>74</v>
      </c>
      <c r="AQ106" t="s">
        <v>74</v>
      </c>
      <c r="AR106" t="s">
        <v>1308</v>
      </c>
      <c r="AS106" t="s">
        <v>1309</v>
      </c>
      <c r="AT106" t="s">
        <v>74</v>
      </c>
      <c r="AU106">
        <v>2011</v>
      </c>
      <c r="AV106">
        <v>20</v>
      </c>
      <c r="AW106" t="s">
        <v>74</v>
      </c>
      <c r="AX106">
        <v>2</v>
      </c>
      <c r="AY106">
        <v>2</v>
      </c>
      <c r="AZ106" t="s">
        <v>74</v>
      </c>
      <c r="BA106" t="s">
        <v>74</v>
      </c>
      <c r="BB106">
        <v>507</v>
      </c>
      <c r="BC106">
        <v>519</v>
      </c>
      <c r="BD106" t="s">
        <v>74</v>
      </c>
      <c r="BE106" t="s">
        <v>74</v>
      </c>
      <c r="BF106" t="s">
        <v>74</v>
      </c>
      <c r="BG106" t="s">
        <v>74</v>
      </c>
      <c r="BH106" t="s">
        <v>74</v>
      </c>
      <c r="BI106">
        <v>13</v>
      </c>
      <c r="BJ106" t="s">
        <v>1311</v>
      </c>
      <c r="BK106" t="s">
        <v>216</v>
      </c>
      <c r="BL106" t="s">
        <v>1311</v>
      </c>
      <c r="BM106" t="s">
        <v>2279</v>
      </c>
      <c r="BN106" t="s">
        <v>74</v>
      </c>
      <c r="BO106" t="s">
        <v>74</v>
      </c>
      <c r="BP106" t="s">
        <v>74</v>
      </c>
      <c r="BQ106" t="s">
        <v>74</v>
      </c>
      <c r="BR106" t="s">
        <v>102</v>
      </c>
      <c r="BS106" t="s">
        <v>2280</v>
      </c>
      <c r="BT106" t="str">
        <f>HYPERLINK("https%3A%2F%2Fwww.webofscience.com%2Fwos%2Fwoscc%2Ffull-record%2FWOS:000209796200007","View Full Record in Web of Science")</f>
        <v>View Full Record in Web of Science</v>
      </c>
    </row>
    <row r="107" spans="1:72" x14ac:dyDescent="0.25">
      <c r="A107" t="s">
        <v>72</v>
      </c>
      <c r="B107" t="s">
        <v>2281</v>
      </c>
      <c r="C107" t="s">
        <v>74</v>
      </c>
      <c r="D107" t="s">
        <v>74</v>
      </c>
      <c r="E107" t="s">
        <v>74</v>
      </c>
      <c r="F107" t="s">
        <v>2282</v>
      </c>
      <c r="G107" t="s">
        <v>74</v>
      </c>
      <c r="H107" t="s">
        <v>74</v>
      </c>
      <c r="I107" t="s">
        <v>2283</v>
      </c>
      <c r="J107" t="s">
        <v>2284</v>
      </c>
      <c r="K107" t="s">
        <v>74</v>
      </c>
      <c r="L107" t="s">
        <v>74</v>
      </c>
      <c r="M107" t="s">
        <v>78</v>
      </c>
      <c r="N107" t="s">
        <v>79</v>
      </c>
      <c r="O107" t="s">
        <v>74</v>
      </c>
      <c r="P107" t="s">
        <v>74</v>
      </c>
      <c r="Q107" t="s">
        <v>74</v>
      </c>
      <c r="R107" t="s">
        <v>74</v>
      </c>
      <c r="S107" t="s">
        <v>74</v>
      </c>
      <c r="T107" t="s">
        <v>2285</v>
      </c>
      <c r="U107" t="s">
        <v>2286</v>
      </c>
      <c r="V107" t="s">
        <v>2287</v>
      </c>
      <c r="W107" t="s">
        <v>2288</v>
      </c>
      <c r="X107" t="s">
        <v>2289</v>
      </c>
      <c r="Y107" t="s">
        <v>2290</v>
      </c>
      <c r="Z107" t="s">
        <v>2291</v>
      </c>
      <c r="AA107" t="s">
        <v>2292</v>
      </c>
      <c r="AB107" t="s">
        <v>2293</v>
      </c>
      <c r="AC107" t="s">
        <v>74</v>
      </c>
      <c r="AD107" t="s">
        <v>74</v>
      </c>
      <c r="AE107" t="s">
        <v>74</v>
      </c>
      <c r="AF107" t="s">
        <v>74</v>
      </c>
      <c r="AG107">
        <v>48</v>
      </c>
      <c r="AH107">
        <v>8</v>
      </c>
      <c r="AI107">
        <v>8</v>
      </c>
      <c r="AJ107">
        <v>1</v>
      </c>
      <c r="AK107">
        <v>41</v>
      </c>
      <c r="AL107" t="s">
        <v>328</v>
      </c>
      <c r="AM107" t="s">
        <v>329</v>
      </c>
      <c r="AN107" t="s">
        <v>330</v>
      </c>
      <c r="AO107" t="s">
        <v>2294</v>
      </c>
      <c r="AP107" t="s">
        <v>2295</v>
      </c>
      <c r="AQ107" t="s">
        <v>74</v>
      </c>
      <c r="AR107" t="s">
        <v>2296</v>
      </c>
      <c r="AS107" t="s">
        <v>2297</v>
      </c>
      <c r="AT107" t="s">
        <v>2298</v>
      </c>
      <c r="AU107">
        <v>2010</v>
      </c>
      <c r="AV107">
        <v>95</v>
      </c>
      <c r="AW107">
        <v>4</v>
      </c>
      <c r="AX107" t="s">
        <v>74</v>
      </c>
      <c r="AY107" t="s">
        <v>74</v>
      </c>
      <c r="AZ107" t="s">
        <v>74</v>
      </c>
      <c r="BA107" t="s">
        <v>74</v>
      </c>
      <c r="BB107">
        <v>151</v>
      </c>
      <c r="BC107">
        <v>160</v>
      </c>
      <c r="BD107" t="s">
        <v>74</v>
      </c>
      <c r="BE107" t="s">
        <v>2299</v>
      </c>
      <c r="BF107" t="str">
        <f>HYPERLINK("http://dx.doi.org/10.1016/j.landurbplan.2009.12.012","http://dx.doi.org/10.1016/j.landurbplan.2009.12.012")</f>
        <v>http://dx.doi.org/10.1016/j.landurbplan.2009.12.012</v>
      </c>
      <c r="BG107" t="s">
        <v>74</v>
      </c>
      <c r="BH107" t="s">
        <v>74</v>
      </c>
      <c r="BI107">
        <v>10</v>
      </c>
      <c r="BJ107" t="s">
        <v>2300</v>
      </c>
      <c r="BK107" t="s">
        <v>783</v>
      </c>
      <c r="BL107" t="s">
        <v>2301</v>
      </c>
      <c r="BM107" t="s">
        <v>2302</v>
      </c>
      <c r="BN107" t="s">
        <v>74</v>
      </c>
      <c r="BO107" t="s">
        <v>74</v>
      </c>
      <c r="BP107" t="s">
        <v>74</v>
      </c>
      <c r="BQ107" t="s">
        <v>74</v>
      </c>
      <c r="BR107" t="s">
        <v>102</v>
      </c>
      <c r="BS107" t="s">
        <v>2303</v>
      </c>
      <c r="BT107" t="str">
        <f>HYPERLINK("https%3A%2F%2Fwww.webofscience.com%2Fwos%2Fwoscc%2Ffull-record%2FWOS:000277501800001","View Full Record in Web of Science")</f>
        <v>View Full Record in Web of Science</v>
      </c>
    </row>
    <row r="108" spans="1:72" x14ac:dyDescent="0.25">
      <c r="A108" t="s">
        <v>72</v>
      </c>
      <c r="B108" t="s">
        <v>2304</v>
      </c>
      <c r="C108" t="s">
        <v>74</v>
      </c>
      <c r="D108" t="s">
        <v>74</v>
      </c>
      <c r="E108" t="s">
        <v>74</v>
      </c>
      <c r="F108" t="s">
        <v>2305</v>
      </c>
      <c r="G108" t="s">
        <v>74</v>
      </c>
      <c r="H108" t="s">
        <v>74</v>
      </c>
      <c r="I108" t="s">
        <v>2306</v>
      </c>
      <c r="J108" t="s">
        <v>2307</v>
      </c>
      <c r="K108" t="s">
        <v>74</v>
      </c>
      <c r="L108" t="s">
        <v>74</v>
      </c>
      <c r="M108" t="s">
        <v>78</v>
      </c>
      <c r="N108" t="s">
        <v>79</v>
      </c>
      <c r="O108" t="s">
        <v>74</v>
      </c>
      <c r="P108" t="s">
        <v>74</v>
      </c>
      <c r="Q108" t="s">
        <v>74</v>
      </c>
      <c r="R108" t="s">
        <v>74</v>
      </c>
      <c r="S108" t="s">
        <v>74</v>
      </c>
      <c r="T108" t="s">
        <v>2308</v>
      </c>
      <c r="U108" t="s">
        <v>2309</v>
      </c>
      <c r="V108" t="s">
        <v>2310</v>
      </c>
      <c r="W108" t="s">
        <v>2311</v>
      </c>
      <c r="X108" t="s">
        <v>2312</v>
      </c>
      <c r="Y108" t="s">
        <v>2313</v>
      </c>
      <c r="Z108" t="s">
        <v>2314</v>
      </c>
      <c r="AA108" t="s">
        <v>2315</v>
      </c>
      <c r="AB108" t="s">
        <v>2316</v>
      </c>
      <c r="AC108" t="s">
        <v>74</v>
      </c>
      <c r="AD108" t="s">
        <v>74</v>
      </c>
      <c r="AE108" t="s">
        <v>74</v>
      </c>
      <c r="AF108" t="s">
        <v>74</v>
      </c>
      <c r="AG108">
        <v>23</v>
      </c>
      <c r="AH108">
        <v>20</v>
      </c>
      <c r="AI108">
        <v>20</v>
      </c>
      <c r="AJ108">
        <v>1</v>
      </c>
      <c r="AK108">
        <v>24</v>
      </c>
      <c r="AL108" t="s">
        <v>2317</v>
      </c>
      <c r="AM108" t="s">
        <v>118</v>
      </c>
      <c r="AN108" t="s">
        <v>2318</v>
      </c>
      <c r="AO108" t="s">
        <v>2319</v>
      </c>
      <c r="AP108" t="s">
        <v>2320</v>
      </c>
      <c r="AQ108" t="s">
        <v>74</v>
      </c>
      <c r="AR108" t="s">
        <v>2321</v>
      </c>
      <c r="AS108" t="s">
        <v>2322</v>
      </c>
      <c r="AT108" t="s">
        <v>74</v>
      </c>
      <c r="AU108">
        <v>2009</v>
      </c>
      <c r="AV108">
        <v>9</v>
      </c>
      <c r="AW108">
        <v>5</v>
      </c>
      <c r="AX108" t="s">
        <v>74</v>
      </c>
      <c r="AY108" t="s">
        <v>74</v>
      </c>
      <c r="AZ108" t="s">
        <v>74</v>
      </c>
      <c r="BA108" t="s">
        <v>74</v>
      </c>
      <c r="BB108">
        <v>295</v>
      </c>
      <c r="BC108">
        <v>301</v>
      </c>
      <c r="BD108" t="s">
        <v>74</v>
      </c>
      <c r="BE108" t="s">
        <v>2323</v>
      </c>
      <c r="BF108" t="str">
        <f>HYPERLINK("http://dx.doi.org/10.1080/17461390902829234","http://dx.doi.org/10.1080/17461390902829234")</f>
        <v>http://dx.doi.org/10.1080/17461390902829234</v>
      </c>
      <c r="BG108" t="s">
        <v>74</v>
      </c>
      <c r="BH108" t="s">
        <v>74</v>
      </c>
      <c r="BI108">
        <v>7</v>
      </c>
      <c r="BJ108" t="s">
        <v>1116</v>
      </c>
      <c r="BK108" t="s">
        <v>783</v>
      </c>
      <c r="BL108" t="s">
        <v>1116</v>
      </c>
      <c r="BM108" t="s">
        <v>2324</v>
      </c>
      <c r="BN108" t="s">
        <v>74</v>
      </c>
      <c r="BO108" t="s">
        <v>74</v>
      </c>
      <c r="BP108" t="s">
        <v>74</v>
      </c>
      <c r="BQ108" t="s">
        <v>74</v>
      </c>
      <c r="BR108" t="s">
        <v>102</v>
      </c>
      <c r="BS108" t="s">
        <v>2325</v>
      </c>
      <c r="BT108" t="str">
        <f>HYPERLINK("https%3A%2F%2Fwww.webofscience.com%2Fwos%2Fwoscc%2Ffull-record%2FWOS:000280114200005","View Full Record in Web of Science")</f>
        <v>View Full Record in Web of Science</v>
      </c>
    </row>
    <row r="109" spans="1:72" x14ac:dyDescent="0.25">
      <c r="A109" t="s">
        <v>72</v>
      </c>
      <c r="B109" t="s">
        <v>2326</v>
      </c>
      <c r="C109" t="s">
        <v>74</v>
      </c>
      <c r="D109" t="s">
        <v>74</v>
      </c>
      <c r="E109" t="s">
        <v>74</v>
      </c>
      <c r="F109" t="s">
        <v>2327</v>
      </c>
      <c r="G109" t="s">
        <v>74</v>
      </c>
      <c r="H109" t="s">
        <v>74</v>
      </c>
      <c r="I109" t="s">
        <v>2328</v>
      </c>
      <c r="J109" t="s">
        <v>2329</v>
      </c>
      <c r="K109" t="s">
        <v>74</v>
      </c>
      <c r="L109" t="s">
        <v>74</v>
      </c>
      <c r="M109" t="s">
        <v>1007</v>
      </c>
      <c r="N109" t="s">
        <v>79</v>
      </c>
      <c r="O109" t="s">
        <v>74</v>
      </c>
      <c r="P109" t="s">
        <v>74</v>
      </c>
      <c r="Q109" t="s">
        <v>74</v>
      </c>
      <c r="R109" t="s">
        <v>74</v>
      </c>
      <c r="S109" t="s">
        <v>74</v>
      </c>
      <c r="T109" t="s">
        <v>2330</v>
      </c>
      <c r="U109" t="s">
        <v>74</v>
      </c>
      <c r="V109" t="s">
        <v>2331</v>
      </c>
      <c r="W109" t="s">
        <v>2332</v>
      </c>
      <c r="X109" t="s">
        <v>796</v>
      </c>
      <c r="Y109" t="s">
        <v>2333</v>
      </c>
      <c r="Z109" t="s">
        <v>74</v>
      </c>
      <c r="AA109" t="s">
        <v>74</v>
      </c>
      <c r="AB109" t="s">
        <v>74</v>
      </c>
      <c r="AC109" t="s">
        <v>74</v>
      </c>
      <c r="AD109" t="s">
        <v>74</v>
      </c>
      <c r="AE109" t="s">
        <v>74</v>
      </c>
      <c r="AF109" t="s">
        <v>74</v>
      </c>
      <c r="AG109">
        <v>0</v>
      </c>
      <c r="AH109">
        <v>0</v>
      </c>
      <c r="AI109">
        <v>0</v>
      </c>
      <c r="AJ109">
        <v>0</v>
      </c>
      <c r="AK109">
        <v>3</v>
      </c>
      <c r="AL109" t="s">
        <v>2334</v>
      </c>
      <c r="AM109" t="s">
        <v>564</v>
      </c>
      <c r="AN109" t="s">
        <v>2335</v>
      </c>
      <c r="AO109" t="s">
        <v>2336</v>
      </c>
      <c r="AP109" t="s">
        <v>74</v>
      </c>
      <c r="AQ109" t="s">
        <v>74</v>
      </c>
      <c r="AR109" t="s">
        <v>2337</v>
      </c>
      <c r="AS109" t="s">
        <v>2338</v>
      </c>
      <c r="AT109" t="s">
        <v>74</v>
      </c>
      <c r="AU109">
        <v>2009</v>
      </c>
      <c r="AV109">
        <v>9</v>
      </c>
      <c r="AW109">
        <v>4</v>
      </c>
      <c r="AX109" t="s">
        <v>74</v>
      </c>
      <c r="AY109" t="s">
        <v>74</v>
      </c>
      <c r="AZ109" t="s">
        <v>74</v>
      </c>
      <c r="BA109" t="s">
        <v>74</v>
      </c>
      <c r="BB109">
        <v>70</v>
      </c>
      <c r="BC109" t="s">
        <v>1019</v>
      </c>
      <c r="BD109" t="s">
        <v>74</v>
      </c>
      <c r="BE109" t="s">
        <v>74</v>
      </c>
      <c r="BF109" t="s">
        <v>74</v>
      </c>
      <c r="BG109" t="s">
        <v>74</v>
      </c>
      <c r="BH109" t="s">
        <v>74</v>
      </c>
      <c r="BI109">
        <v>13</v>
      </c>
      <c r="BJ109" t="s">
        <v>2339</v>
      </c>
      <c r="BK109" t="s">
        <v>154</v>
      </c>
      <c r="BL109" t="s">
        <v>2339</v>
      </c>
      <c r="BM109" t="s">
        <v>2340</v>
      </c>
      <c r="BN109" t="s">
        <v>74</v>
      </c>
      <c r="BO109" t="s">
        <v>74</v>
      </c>
      <c r="BP109" t="s">
        <v>74</v>
      </c>
      <c r="BQ109" t="s">
        <v>74</v>
      </c>
      <c r="BR109" t="s">
        <v>102</v>
      </c>
      <c r="BS109" t="s">
        <v>2341</v>
      </c>
      <c r="BT109" t="str">
        <f>HYPERLINK("https%3A%2F%2Fwww.webofscience.com%2Fwos%2Fwoscc%2Ffull-record%2FWOS:000281381600006","View Full Record in Web of Science")</f>
        <v>View Full Record in Web of Science</v>
      </c>
    </row>
    <row r="110" spans="1:72" x14ac:dyDescent="0.25">
      <c r="A110" t="s">
        <v>72</v>
      </c>
      <c r="B110" t="s">
        <v>2342</v>
      </c>
      <c r="C110" t="s">
        <v>74</v>
      </c>
      <c r="D110" t="s">
        <v>74</v>
      </c>
      <c r="E110" t="s">
        <v>74</v>
      </c>
      <c r="F110" t="s">
        <v>2343</v>
      </c>
      <c r="G110" t="s">
        <v>74</v>
      </c>
      <c r="H110" t="s">
        <v>74</v>
      </c>
      <c r="I110" t="s">
        <v>2344</v>
      </c>
      <c r="J110" t="s">
        <v>2345</v>
      </c>
      <c r="K110" t="s">
        <v>74</v>
      </c>
      <c r="L110" t="s">
        <v>74</v>
      </c>
      <c r="M110" t="s">
        <v>78</v>
      </c>
      <c r="N110" t="s">
        <v>79</v>
      </c>
      <c r="O110" t="s">
        <v>74</v>
      </c>
      <c r="P110" t="s">
        <v>74</v>
      </c>
      <c r="Q110" t="s">
        <v>74</v>
      </c>
      <c r="R110" t="s">
        <v>74</v>
      </c>
      <c r="S110" t="s">
        <v>74</v>
      </c>
      <c r="T110" t="s">
        <v>2346</v>
      </c>
      <c r="U110" t="s">
        <v>2347</v>
      </c>
      <c r="V110" t="s">
        <v>2348</v>
      </c>
      <c r="W110" t="s">
        <v>2349</v>
      </c>
      <c r="X110" t="s">
        <v>2350</v>
      </c>
      <c r="Y110" t="s">
        <v>2351</v>
      </c>
      <c r="Z110" t="s">
        <v>463</v>
      </c>
      <c r="AA110" t="s">
        <v>74</v>
      </c>
      <c r="AB110" t="s">
        <v>74</v>
      </c>
      <c r="AC110" t="s">
        <v>74</v>
      </c>
      <c r="AD110" t="s">
        <v>74</v>
      </c>
      <c r="AE110" t="s">
        <v>74</v>
      </c>
      <c r="AF110" t="s">
        <v>74</v>
      </c>
      <c r="AG110">
        <v>57</v>
      </c>
      <c r="AH110">
        <v>16</v>
      </c>
      <c r="AI110">
        <v>16</v>
      </c>
      <c r="AJ110">
        <v>0</v>
      </c>
      <c r="AK110">
        <v>11</v>
      </c>
      <c r="AL110" t="s">
        <v>256</v>
      </c>
      <c r="AM110" t="s">
        <v>257</v>
      </c>
      <c r="AN110" t="s">
        <v>258</v>
      </c>
      <c r="AO110" t="s">
        <v>2352</v>
      </c>
      <c r="AP110" t="s">
        <v>2353</v>
      </c>
      <c r="AQ110" t="s">
        <v>74</v>
      </c>
      <c r="AR110" t="s">
        <v>2354</v>
      </c>
      <c r="AS110" t="s">
        <v>2355</v>
      </c>
      <c r="AT110" t="s">
        <v>426</v>
      </c>
      <c r="AU110">
        <v>2008</v>
      </c>
      <c r="AV110">
        <v>22</v>
      </c>
      <c r="AW110">
        <v>4</v>
      </c>
      <c r="AX110" t="s">
        <v>74</v>
      </c>
      <c r="AY110" t="s">
        <v>74</v>
      </c>
      <c r="AZ110" t="s">
        <v>74</v>
      </c>
      <c r="BA110" t="s">
        <v>74</v>
      </c>
      <c r="BB110">
        <v>757</v>
      </c>
      <c r="BC110">
        <v>783</v>
      </c>
      <c r="BD110" t="s">
        <v>74</v>
      </c>
      <c r="BE110" t="s">
        <v>2356</v>
      </c>
      <c r="BF110" t="str">
        <f>HYPERLINK("http://dx.doi.org/10.1177/0888325408316530","http://dx.doi.org/10.1177/0888325408316530")</f>
        <v>http://dx.doi.org/10.1177/0888325408316530</v>
      </c>
      <c r="BG110" t="s">
        <v>74</v>
      </c>
      <c r="BH110" t="s">
        <v>74</v>
      </c>
      <c r="BI110">
        <v>27</v>
      </c>
      <c r="BJ110" t="s">
        <v>2357</v>
      </c>
      <c r="BK110" t="s">
        <v>154</v>
      </c>
      <c r="BL110" t="s">
        <v>2358</v>
      </c>
      <c r="BM110" t="s">
        <v>2359</v>
      </c>
      <c r="BN110" t="s">
        <v>74</v>
      </c>
      <c r="BO110" t="s">
        <v>74</v>
      </c>
      <c r="BP110" t="s">
        <v>74</v>
      </c>
      <c r="BQ110" t="s">
        <v>74</v>
      </c>
      <c r="BR110" t="s">
        <v>102</v>
      </c>
      <c r="BS110" t="s">
        <v>2360</v>
      </c>
      <c r="BT110" t="str">
        <f>HYPERLINK("https%3A%2F%2Fwww.webofscience.com%2Fwos%2Fwoscc%2Ffull-record%2FWOS:000261326500003","View Full Record in Web of Science")</f>
        <v>View Full Record in Web of Science</v>
      </c>
    </row>
    <row r="111" spans="1:72" x14ac:dyDescent="0.25">
      <c r="A111" t="s">
        <v>72</v>
      </c>
      <c r="B111" t="s">
        <v>2361</v>
      </c>
      <c r="C111" t="s">
        <v>74</v>
      </c>
      <c r="D111" t="s">
        <v>74</v>
      </c>
      <c r="E111" t="s">
        <v>74</v>
      </c>
      <c r="F111" t="s">
        <v>2362</v>
      </c>
      <c r="G111" t="s">
        <v>74</v>
      </c>
      <c r="H111" t="s">
        <v>74</v>
      </c>
      <c r="I111" t="s">
        <v>2363</v>
      </c>
      <c r="J111" t="s">
        <v>2364</v>
      </c>
      <c r="K111" t="s">
        <v>74</v>
      </c>
      <c r="L111" t="s">
        <v>74</v>
      </c>
      <c r="M111" t="s">
        <v>78</v>
      </c>
      <c r="N111" t="s">
        <v>79</v>
      </c>
      <c r="O111" t="s">
        <v>74</v>
      </c>
      <c r="P111" t="s">
        <v>74</v>
      </c>
      <c r="Q111" t="s">
        <v>74</v>
      </c>
      <c r="R111" t="s">
        <v>74</v>
      </c>
      <c r="S111" t="s">
        <v>74</v>
      </c>
      <c r="T111" t="s">
        <v>2365</v>
      </c>
      <c r="U111" t="s">
        <v>2366</v>
      </c>
      <c r="V111" t="s">
        <v>2367</v>
      </c>
      <c r="W111" t="s">
        <v>2368</v>
      </c>
      <c r="X111" t="s">
        <v>2369</v>
      </c>
      <c r="Y111" t="s">
        <v>2370</v>
      </c>
      <c r="Z111" t="s">
        <v>2371</v>
      </c>
      <c r="AA111" t="s">
        <v>74</v>
      </c>
      <c r="AB111" t="s">
        <v>74</v>
      </c>
      <c r="AC111" t="s">
        <v>74</v>
      </c>
      <c r="AD111" t="s">
        <v>74</v>
      </c>
      <c r="AE111" t="s">
        <v>74</v>
      </c>
      <c r="AF111" t="s">
        <v>74</v>
      </c>
      <c r="AG111">
        <v>40</v>
      </c>
      <c r="AH111">
        <v>8</v>
      </c>
      <c r="AI111">
        <v>8</v>
      </c>
      <c r="AJ111">
        <v>0</v>
      </c>
      <c r="AK111">
        <v>24</v>
      </c>
      <c r="AL111" t="s">
        <v>464</v>
      </c>
      <c r="AM111" t="s">
        <v>465</v>
      </c>
      <c r="AN111" t="s">
        <v>466</v>
      </c>
      <c r="AO111" t="s">
        <v>2372</v>
      </c>
      <c r="AP111" t="s">
        <v>2373</v>
      </c>
      <c r="AQ111" t="s">
        <v>74</v>
      </c>
      <c r="AR111" t="s">
        <v>2374</v>
      </c>
      <c r="AS111" t="s">
        <v>2375</v>
      </c>
      <c r="AT111" t="s">
        <v>309</v>
      </c>
      <c r="AU111">
        <v>2008</v>
      </c>
      <c r="AV111">
        <v>38</v>
      </c>
      <c r="AW111">
        <v>5</v>
      </c>
      <c r="AX111" t="s">
        <v>74</v>
      </c>
      <c r="AY111" t="s">
        <v>74</v>
      </c>
      <c r="AZ111" t="s">
        <v>74</v>
      </c>
      <c r="BA111" t="s">
        <v>74</v>
      </c>
      <c r="BB111">
        <v>900</v>
      </c>
      <c r="BC111">
        <v>917</v>
      </c>
      <c r="BD111" t="s">
        <v>74</v>
      </c>
      <c r="BE111" t="s">
        <v>2376</v>
      </c>
      <c r="BF111" t="str">
        <f>HYPERLINK("http://dx.doi.org/10.1093/bjsw/bcl369","http://dx.doi.org/10.1093/bjsw/bcl369")</f>
        <v>http://dx.doi.org/10.1093/bjsw/bcl369</v>
      </c>
      <c r="BG111" t="s">
        <v>74</v>
      </c>
      <c r="BH111" t="s">
        <v>74</v>
      </c>
      <c r="BI111">
        <v>18</v>
      </c>
      <c r="BJ111" t="s">
        <v>1187</v>
      </c>
      <c r="BK111" t="s">
        <v>154</v>
      </c>
      <c r="BL111" t="s">
        <v>1187</v>
      </c>
      <c r="BM111" t="s">
        <v>2377</v>
      </c>
      <c r="BN111" t="s">
        <v>74</v>
      </c>
      <c r="BO111" t="s">
        <v>74</v>
      </c>
      <c r="BP111" t="s">
        <v>74</v>
      </c>
      <c r="BQ111" t="s">
        <v>74</v>
      </c>
      <c r="BR111" t="s">
        <v>102</v>
      </c>
      <c r="BS111" t="s">
        <v>2378</v>
      </c>
      <c r="BT111" t="str">
        <f>HYPERLINK("https%3A%2F%2Fwww.webofscience.com%2Fwos%2Fwoscc%2Ffull-record%2FWOS:000258146100005","View Full Record in Web of Science")</f>
        <v>View Full Record in Web of Science</v>
      </c>
    </row>
    <row r="112" spans="1:72" x14ac:dyDescent="0.25">
      <c r="A112" t="s">
        <v>72</v>
      </c>
      <c r="B112" t="s">
        <v>2379</v>
      </c>
      <c r="C112" t="s">
        <v>74</v>
      </c>
      <c r="D112" t="s">
        <v>74</v>
      </c>
      <c r="E112" t="s">
        <v>74</v>
      </c>
      <c r="F112" t="s">
        <v>2380</v>
      </c>
      <c r="G112" t="s">
        <v>74</v>
      </c>
      <c r="H112" t="s">
        <v>74</v>
      </c>
      <c r="I112" t="s">
        <v>2381</v>
      </c>
      <c r="J112" t="s">
        <v>2382</v>
      </c>
      <c r="K112" t="s">
        <v>74</v>
      </c>
      <c r="L112" t="s">
        <v>74</v>
      </c>
      <c r="M112" t="s">
        <v>1611</v>
      </c>
      <c r="N112" t="s">
        <v>79</v>
      </c>
      <c r="O112" t="s">
        <v>74</v>
      </c>
      <c r="P112" t="s">
        <v>74</v>
      </c>
      <c r="Q112" t="s">
        <v>74</v>
      </c>
      <c r="R112" t="s">
        <v>74</v>
      </c>
      <c r="S112" t="s">
        <v>74</v>
      </c>
      <c r="T112" t="s">
        <v>2383</v>
      </c>
      <c r="U112" t="s">
        <v>74</v>
      </c>
      <c r="V112" t="s">
        <v>2384</v>
      </c>
      <c r="W112" t="s">
        <v>74</v>
      </c>
      <c r="X112" t="s">
        <v>74</v>
      </c>
      <c r="Y112" t="s">
        <v>74</v>
      </c>
      <c r="Z112" t="s">
        <v>74</v>
      </c>
      <c r="AA112" t="s">
        <v>74</v>
      </c>
      <c r="AB112" t="s">
        <v>74</v>
      </c>
      <c r="AC112" t="s">
        <v>74</v>
      </c>
      <c r="AD112" t="s">
        <v>74</v>
      </c>
      <c r="AE112" t="s">
        <v>74</v>
      </c>
      <c r="AF112" t="s">
        <v>74</v>
      </c>
      <c r="AG112">
        <v>30</v>
      </c>
      <c r="AH112">
        <v>0</v>
      </c>
      <c r="AI112">
        <v>0</v>
      </c>
      <c r="AJ112">
        <v>0</v>
      </c>
      <c r="AK112">
        <v>0</v>
      </c>
      <c r="AL112" t="s">
        <v>2385</v>
      </c>
      <c r="AM112" t="s">
        <v>2386</v>
      </c>
      <c r="AN112" t="s">
        <v>2387</v>
      </c>
      <c r="AO112" t="s">
        <v>2388</v>
      </c>
      <c r="AP112" t="s">
        <v>74</v>
      </c>
      <c r="AQ112" t="s">
        <v>74</v>
      </c>
      <c r="AR112" t="s">
        <v>2389</v>
      </c>
      <c r="AS112" t="s">
        <v>2390</v>
      </c>
      <c r="AT112" t="s">
        <v>2391</v>
      </c>
      <c r="AU112">
        <v>2008</v>
      </c>
      <c r="AV112">
        <v>10</v>
      </c>
      <c r="AW112">
        <v>2</v>
      </c>
      <c r="AX112" t="s">
        <v>74</v>
      </c>
      <c r="AY112" t="s">
        <v>74</v>
      </c>
      <c r="AZ112" t="s">
        <v>74</v>
      </c>
      <c r="BA112" t="s">
        <v>74</v>
      </c>
      <c r="BB112">
        <v>60</v>
      </c>
      <c r="BC112">
        <v>71</v>
      </c>
      <c r="BD112" t="s">
        <v>74</v>
      </c>
      <c r="BE112" t="s">
        <v>74</v>
      </c>
      <c r="BF112" t="s">
        <v>74</v>
      </c>
      <c r="BG112" t="s">
        <v>74</v>
      </c>
      <c r="BH112" t="s">
        <v>74</v>
      </c>
      <c r="BI112">
        <v>12</v>
      </c>
      <c r="BJ112" t="s">
        <v>450</v>
      </c>
      <c r="BK112" t="s">
        <v>451</v>
      </c>
      <c r="BL112" t="s">
        <v>450</v>
      </c>
      <c r="BM112" t="s">
        <v>2392</v>
      </c>
      <c r="BN112" t="s">
        <v>74</v>
      </c>
      <c r="BO112" t="s">
        <v>74</v>
      </c>
      <c r="BP112" t="s">
        <v>74</v>
      </c>
      <c r="BQ112" t="s">
        <v>74</v>
      </c>
      <c r="BR112" t="s">
        <v>102</v>
      </c>
      <c r="BS112" t="s">
        <v>2393</v>
      </c>
      <c r="BT112" t="str">
        <f>HYPERLINK("https%3A%2F%2Fwww.webofscience.com%2Fwos%2Fwoscc%2Ffull-record%2FWOS:000257221100005","View Full Record in Web of Science")</f>
        <v>View Full Record in Web of Science</v>
      </c>
    </row>
    <row r="113" spans="1:72" x14ac:dyDescent="0.25">
      <c r="A113" t="s">
        <v>72</v>
      </c>
      <c r="B113" t="s">
        <v>2394</v>
      </c>
      <c r="C113" t="s">
        <v>74</v>
      </c>
      <c r="D113" t="s">
        <v>74</v>
      </c>
      <c r="E113" t="s">
        <v>74</v>
      </c>
      <c r="F113" t="s">
        <v>2395</v>
      </c>
      <c r="G113" t="s">
        <v>74</v>
      </c>
      <c r="H113" t="s">
        <v>74</v>
      </c>
      <c r="I113" t="s">
        <v>2396</v>
      </c>
      <c r="J113" t="s">
        <v>2397</v>
      </c>
      <c r="K113" t="s">
        <v>74</v>
      </c>
      <c r="L113" t="s">
        <v>74</v>
      </c>
      <c r="M113" t="s">
        <v>78</v>
      </c>
      <c r="N113" t="s">
        <v>79</v>
      </c>
      <c r="O113" t="s">
        <v>74</v>
      </c>
      <c r="P113" t="s">
        <v>74</v>
      </c>
      <c r="Q113" t="s">
        <v>74</v>
      </c>
      <c r="R113" t="s">
        <v>74</v>
      </c>
      <c r="S113" t="s">
        <v>74</v>
      </c>
      <c r="T113" t="s">
        <v>2398</v>
      </c>
      <c r="U113" t="s">
        <v>2399</v>
      </c>
      <c r="V113" t="s">
        <v>2400</v>
      </c>
      <c r="W113" t="s">
        <v>2401</v>
      </c>
      <c r="X113" t="s">
        <v>989</v>
      </c>
      <c r="Y113" t="s">
        <v>2402</v>
      </c>
      <c r="Z113" t="s">
        <v>2403</v>
      </c>
      <c r="AA113" t="s">
        <v>2404</v>
      </c>
      <c r="AB113" t="s">
        <v>2405</v>
      </c>
      <c r="AC113" t="s">
        <v>74</v>
      </c>
      <c r="AD113" t="s">
        <v>74</v>
      </c>
      <c r="AE113" t="s">
        <v>74</v>
      </c>
      <c r="AF113" t="s">
        <v>74</v>
      </c>
      <c r="AG113">
        <v>25</v>
      </c>
      <c r="AH113">
        <v>37</v>
      </c>
      <c r="AI113">
        <v>37</v>
      </c>
      <c r="AJ113">
        <v>0</v>
      </c>
      <c r="AK113">
        <v>35</v>
      </c>
      <c r="AL113" t="s">
        <v>117</v>
      </c>
      <c r="AM113" t="s">
        <v>118</v>
      </c>
      <c r="AN113" t="s">
        <v>119</v>
      </c>
      <c r="AO113" t="s">
        <v>2406</v>
      </c>
      <c r="AP113" t="s">
        <v>2407</v>
      </c>
      <c r="AQ113" t="s">
        <v>74</v>
      </c>
      <c r="AR113" t="s">
        <v>2408</v>
      </c>
      <c r="AS113" t="s">
        <v>2409</v>
      </c>
      <c r="AT113" t="s">
        <v>74</v>
      </c>
      <c r="AU113">
        <v>2008</v>
      </c>
      <c r="AV113">
        <v>29</v>
      </c>
      <c r="AW113">
        <v>1</v>
      </c>
      <c r="AX113" t="s">
        <v>74</v>
      </c>
      <c r="AY113" t="s">
        <v>74</v>
      </c>
      <c r="AZ113" t="s">
        <v>74</v>
      </c>
      <c r="BA113" t="s">
        <v>74</v>
      </c>
      <c r="BB113">
        <v>30</v>
      </c>
      <c r="BC113">
        <v>48</v>
      </c>
      <c r="BD113" t="s">
        <v>74</v>
      </c>
      <c r="BE113" t="s">
        <v>2410</v>
      </c>
      <c r="BF113" t="str">
        <f>HYPERLINK("http://dx.doi.org/10.2167/jmmd557.0","http://dx.doi.org/10.2167/jmmd557.0")</f>
        <v>http://dx.doi.org/10.2167/jmmd557.0</v>
      </c>
      <c r="BG113" t="s">
        <v>74</v>
      </c>
      <c r="BH113" t="s">
        <v>74</v>
      </c>
      <c r="BI113">
        <v>19</v>
      </c>
      <c r="BJ113" t="s">
        <v>240</v>
      </c>
      <c r="BK113" t="s">
        <v>216</v>
      </c>
      <c r="BL113" t="s">
        <v>241</v>
      </c>
      <c r="BM113" t="s">
        <v>2411</v>
      </c>
      <c r="BN113" t="s">
        <v>74</v>
      </c>
      <c r="BO113" t="s">
        <v>74</v>
      </c>
      <c r="BP113" t="s">
        <v>74</v>
      </c>
      <c r="BQ113" t="s">
        <v>74</v>
      </c>
      <c r="BR113" t="s">
        <v>102</v>
      </c>
      <c r="BS113" t="s">
        <v>2412</v>
      </c>
      <c r="BT113" t="str">
        <f>HYPERLINK("https%3A%2F%2Fwww.webofscience.com%2Fwos%2Fwoscc%2Ffull-record%2FWOS:000268516000003","View Full Record in Web of Science")</f>
        <v>View Full Record in Web of Science</v>
      </c>
    </row>
    <row r="114" spans="1:72" x14ac:dyDescent="0.25">
      <c r="A114" t="s">
        <v>72</v>
      </c>
      <c r="B114" t="s">
        <v>2413</v>
      </c>
      <c r="C114" t="s">
        <v>74</v>
      </c>
      <c r="D114" t="s">
        <v>74</v>
      </c>
      <c r="E114" t="s">
        <v>74</v>
      </c>
      <c r="F114" t="s">
        <v>2414</v>
      </c>
      <c r="G114" t="s">
        <v>74</v>
      </c>
      <c r="H114" t="s">
        <v>74</v>
      </c>
      <c r="I114" t="s">
        <v>2415</v>
      </c>
      <c r="J114" t="s">
        <v>697</v>
      </c>
      <c r="K114" t="s">
        <v>74</v>
      </c>
      <c r="L114" t="s">
        <v>74</v>
      </c>
      <c r="M114" t="s">
        <v>1987</v>
      </c>
      <c r="N114" t="s">
        <v>79</v>
      </c>
      <c r="O114" t="s">
        <v>74</v>
      </c>
      <c r="P114" t="s">
        <v>74</v>
      </c>
      <c r="Q114" t="s">
        <v>74</v>
      </c>
      <c r="R114" t="s">
        <v>74</v>
      </c>
      <c r="S114" t="s">
        <v>74</v>
      </c>
      <c r="T114" t="s">
        <v>2416</v>
      </c>
      <c r="U114" t="s">
        <v>74</v>
      </c>
      <c r="V114" t="s">
        <v>2417</v>
      </c>
      <c r="W114" t="s">
        <v>2418</v>
      </c>
      <c r="X114" t="s">
        <v>74</v>
      </c>
      <c r="Y114" t="s">
        <v>74</v>
      </c>
      <c r="Z114" t="s">
        <v>74</v>
      </c>
      <c r="AA114" t="s">
        <v>2419</v>
      </c>
      <c r="AB114" t="s">
        <v>2420</v>
      </c>
      <c r="AC114" t="s">
        <v>74</v>
      </c>
      <c r="AD114" t="s">
        <v>74</v>
      </c>
      <c r="AE114" t="s">
        <v>74</v>
      </c>
      <c r="AF114" t="s">
        <v>74</v>
      </c>
      <c r="AG114">
        <v>3</v>
      </c>
      <c r="AH114">
        <v>0</v>
      </c>
      <c r="AI114">
        <v>0</v>
      </c>
      <c r="AJ114">
        <v>0</v>
      </c>
      <c r="AK114">
        <v>3</v>
      </c>
      <c r="AL114" t="s">
        <v>2421</v>
      </c>
      <c r="AM114" t="s">
        <v>2422</v>
      </c>
      <c r="AN114" t="s">
        <v>2423</v>
      </c>
      <c r="AO114" t="s">
        <v>710</v>
      </c>
      <c r="AP114" t="s">
        <v>74</v>
      </c>
      <c r="AQ114" t="s">
        <v>74</v>
      </c>
      <c r="AR114" t="s">
        <v>711</v>
      </c>
      <c r="AS114" t="s">
        <v>712</v>
      </c>
      <c r="AT114" t="s">
        <v>74</v>
      </c>
      <c r="AU114">
        <v>2008</v>
      </c>
      <c r="AV114">
        <v>56</v>
      </c>
      <c r="AW114">
        <v>3</v>
      </c>
      <c r="AX114" t="s">
        <v>74</v>
      </c>
      <c r="AY114" t="s">
        <v>74</v>
      </c>
      <c r="AZ114" t="s">
        <v>74</v>
      </c>
      <c r="BA114" t="s">
        <v>74</v>
      </c>
      <c r="BB114">
        <v>497</v>
      </c>
      <c r="BC114">
        <v>506</v>
      </c>
      <c r="BD114" t="s">
        <v>74</v>
      </c>
      <c r="BE114" t="s">
        <v>74</v>
      </c>
      <c r="BF114" t="s">
        <v>74</v>
      </c>
      <c r="BG114" t="s">
        <v>74</v>
      </c>
      <c r="BH114" t="s">
        <v>74</v>
      </c>
      <c r="BI114">
        <v>10</v>
      </c>
      <c r="BJ114" t="s">
        <v>714</v>
      </c>
      <c r="BK114" t="s">
        <v>451</v>
      </c>
      <c r="BL114" t="s">
        <v>714</v>
      </c>
      <c r="BM114" t="s">
        <v>2424</v>
      </c>
      <c r="BN114" t="s">
        <v>74</v>
      </c>
      <c r="BO114" t="s">
        <v>74</v>
      </c>
      <c r="BP114" t="s">
        <v>74</v>
      </c>
      <c r="BQ114" t="s">
        <v>74</v>
      </c>
      <c r="BR114" t="s">
        <v>102</v>
      </c>
      <c r="BS114" t="s">
        <v>2425</v>
      </c>
      <c r="BT114" t="str">
        <f>HYPERLINK("https%3A%2F%2Fwww.webofscience.com%2Fwos%2Fwoscc%2Ffull-record%2FWOS:000261009600005","View Full Record in Web of Science")</f>
        <v>View Full Record in Web of Science</v>
      </c>
    </row>
    <row r="115" spans="1:72" x14ac:dyDescent="0.25">
      <c r="A115" t="s">
        <v>72</v>
      </c>
      <c r="B115" t="s">
        <v>2426</v>
      </c>
      <c r="C115" t="s">
        <v>74</v>
      </c>
      <c r="D115" t="s">
        <v>74</v>
      </c>
      <c r="E115" t="s">
        <v>74</v>
      </c>
      <c r="F115" t="s">
        <v>2427</v>
      </c>
      <c r="G115" t="s">
        <v>74</v>
      </c>
      <c r="H115" t="s">
        <v>74</v>
      </c>
      <c r="I115" t="s">
        <v>2428</v>
      </c>
      <c r="J115" t="s">
        <v>2429</v>
      </c>
      <c r="K115" t="s">
        <v>74</v>
      </c>
      <c r="L115" t="s">
        <v>74</v>
      </c>
      <c r="M115" t="s">
        <v>78</v>
      </c>
      <c r="N115" t="s">
        <v>79</v>
      </c>
      <c r="O115" t="s">
        <v>74</v>
      </c>
      <c r="P115" t="s">
        <v>74</v>
      </c>
      <c r="Q115" t="s">
        <v>74</v>
      </c>
      <c r="R115" t="s">
        <v>74</v>
      </c>
      <c r="S115" t="s">
        <v>74</v>
      </c>
      <c r="T115" t="s">
        <v>2430</v>
      </c>
      <c r="U115" t="s">
        <v>2431</v>
      </c>
      <c r="V115" t="s">
        <v>2432</v>
      </c>
      <c r="W115" t="s">
        <v>2433</v>
      </c>
      <c r="X115" t="s">
        <v>2434</v>
      </c>
      <c r="Y115" t="s">
        <v>2435</v>
      </c>
      <c r="Z115" t="s">
        <v>2436</v>
      </c>
      <c r="AA115" t="s">
        <v>2437</v>
      </c>
      <c r="AB115" t="s">
        <v>2438</v>
      </c>
      <c r="AC115" t="s">
        <v>74</v>
      </c>
      <c r="AD115" t="s">
        <v>74</v>
      </c>
      <c r="AE115" t="s">
        <v>74</v>
      </c>
      <c r="AF115" t="s">
        <v>74</v>
      </c>
      <c r="AG115">
        <v>31</v>
      </c>
      <c r="AH115">
        <v>15</v>
      </c>
      <c r="AI115">
        <v>15</v>
      </c>
      <c r="AJ115">
        <v>0</v>
      </c>
      <c r="AK115">
        <v>9</v>
      </c>
      <c r="AL115" t="s">
        <v>2439</v>
      </c>
      <c r="AM115" t="s">
        <v>1884</v>
      </c>
      <c r="AN115" t="s">
        <v>2440</v>
      </c>
      <c r="AO115" t="s">
        <v>2441</v>
      </c>
      <c r="AP115" t="s">
        <v>74</v>
      </c>
      <c r="AQ115" t="s">
        <v>74</v>
      </c>
      <c r="AR115" t="s">
        <v>2442</v>
      </c>
      <c r="AS115" t="s">
        <v>2443</v>
      </c>
      <c r="AT115" t="s">
        <v>74</v>
      </c>
      <c r="AU115">
        <v>2008</v>
      </c>
      <c r="AV115">
        <v>13</v>
      </c>
      <c r="AW115">
        <v>2</v>
      </c>
      <c r="AX115" t="s">
        <v>74</v>
      </c>
      <c r="AY115" t="s">
        <v>74</v>
      </c>
      <c r="AZ115" t="s">
        <v>74</v>
      </c>
      <c r="BA115" t="s">
        <v>74</v>
      </c>
      <c r="BB115">
        <v>83</v>
      </c>
      <c r="BC115">
        <v>98</v>
      </c>
      <c r="BD115" t="s">
        <v>74</v>
      </c>
      <c r="BE115" t="s">
        <v>2444</v>
      </c>
      <c r="BF115" t="str">
        <f>HYPERLINK("http://dx.doi.org/10.1080/14659890701820028","http://dx.doi.org/10.1080/14659890701820028")</f>
        <v>http://dx.doi.org/10.1080/14659890701820028</v>
      </c>
      <c r="BG115" t="s">
        <v>74</v>
      </c>
      <c r="BH115" t="s">
        <v>74</v>
      </c>
      <c r="BI115">
        <v>16</v>
      </c>
      <c r="BJ115" t="s">
        <v>2445</v>
      </c>
      <c r="BK115" t="s">
        <v>154</v>
      </c>
      <c r="BL115" t="s">
        <v>2445</v>
      </c>
      <c r="BM115" t="s">
        <v>2446</v>
      </c>
      <c r="BN115" t="s">
        <v>74</v>
      </c>
      <c r="BO115" t="s">
        <v>74</v>
      </c>
      <c r="BP115" t="s">
        <v>74</v>
      </c>
      <c r="BQ115" t="s">
        <v>74</v>
      </c>
      <c r="BR115" t="s">
        <v>102</v>
      </c>
      <c r="BS115" t="s">
        <v>2447</v>
      </c>
      <c r="BT115" t="str">
        <f>HYPERLINK("https%3A%2F%2Fwww.webofscience.com%2Fwos%2Fwoscc%2Ffull-record%2FWOS:000273000700002","View Full Record in Web of Science")</f>
        <v>View Full Record in Web of Science</v>
      </c>
    </row>
    <row r="116" spans="1:72" x14ac:dyDescent="0.25">
      <c r="A116" t="s">
        <v>72</v>
      </c>
      <c r="B116" t="s">
        <v>2448</v>
      </c>
      <c r="C116" t="s">
        <v>74</v>
      </c>
      <c r="D116" t="s">
        <v>74</v>
      </c>
      <c r="E116" t="s">
        <v>74</v>
      </c>
      <c r="F116" t="s">
        <v>2449</v>
      </c>
      <c r="G116" t="s">
        <v>74</v>
      </c>
      <c r="H116" t="s">
        <v>74</v>
      </c>
      <c r="I116" t="s">
        <v>2450</v>
      </c>
      <c r="J116" t="s">
        <v>2451</v>
      </c>
      <c r="K116" t="s">
        <v>74</v>
      </c>
      <c r="L116" t="s">
        <v>74</v>
      </c>
      <c r="M116" t="s">
        <v>78</v>
      </c>
      <c r="N116" t="s">
        <v>79</v>
      </c>
      <c r="O116" t="s">
        <v>74</v>
      </c>
      <c r="P116" t="s">
        <v>74</v>
      </c>
      <c r="Q116" t="s">
        <v>74</v>
      </c>
      <c r="R116" t="s">
        <v>74</v>
      </c>
      <c r="S116" t="s">
        <v>74</v>
      </c>
      <c r="T116" t="s">
        <v>2452</v>
      </c>
      <c r="U116" t="s">
        <v>2453</v>
      </c>
      <c r="V116" t="s">
        <v>2454</v>
      </c>
      <c r="W116" t="s">
        <v>2455</v>
      </c>
      <c r="X116" t="s">
        <v>2456</v>
      </c>
      <c r="Y116" t="s">
        <v>2457</v>
      </c>
      <c r="Z116" t="s">
        <v>2458</v>
      </c>
      <c r="AA116" t="s">
        <v>74</v>
      </c>
      <c r="AB116" t="s">
        <v>2459</v>
      </c>
      <c r="AC116" t="s">
        <v>74</v>
      </c>
      <c r="AD116" t="s">
        <v>74</v>
      </c>
      <c r="AE116" t="s">
        <v>74</v>
      </c>
      <c r="AF116" t="s">
        <v>74</v>
      </c>
      <c r="AG116">
        <v>31</v>
      </c>
      <c r="AH116">
        <v>8</v>
      </c>
      <c r="AI116">
        <v>9</v>
      </c>
      <c r="AJ116">
        <v>0</v>
      </c>
      <c r="AK116">
        <v>3</v>
      </c>
      <c r="AL116" t="s">
        <v>2460</v>
      </c>
      <c r="AM116" t="s">
        <v>2461</v>
      </c>
      <c r="AN116" t="s">
        <v>2462</v>
      </c>
      <c r="AO116" t="s">
        <v>2463</v>
      </c>
      <c r="AP116" t="s">
        <v>74</v>
      </c>
      <c r="AQ116" t="s">
        <v>74</v>
      </c>
      <c r="AR116" t="s">
        <v>2464</v>
      </c>
      <c r="AS116" t="s">
        <v>2465</v>
      </c>
      <c r="AT116" t="s">
        <v>2466</v>
      </c>
      <c r="AU116">
        <v>2008</v>
      </c>
      <c r="AV116">
        <v>14</v>
      </c>
      <c r="AW116">
        <v>1</v>
      </c>
      <c r="AX116" t="s">
        <v>74</v>
      </c>
      <c r="AY116" t="s">
        <v>74</v>
      </c>
      <c r="AZ116" t="s">
        <v>74</v>
      </c>
      <c r="BA116" t="s">
        <v>74</v>
      </c>
      <c r="BB116" t="s">
        <v>2467</v>
      </c>
      <c r="BC116" t="s">
        <v>2468</v>
      </c>
      <c r="BD116" t="s">
        <v>74</v>
      </c>
      <c r="BE116" t="s">
        <v>74</v>
      </c>
      <c r="BF116" t="s">
        <v>74</v>
      </c>
      <c r="BG116" t="s">
        <v>74</v>
      </c>
      <c r="BH116" t="s">
        <v>74</v>
      </c>
      <c r="BI116">
        <v>8</v>
      </c>
      <c r="BJ116" t="s">
        <v>2469</v>
      </c>
      <c r="BK116" t="s">
        <v>783</v>
      </c>
      <c r="BL116" t="s">
        <v>2470</v>
      </c>
      <c r="BM116" t="s">
        <v>2471</v>
      </c>
      <c r="BN116">
        <v>18160951</v>
      </c>
      <c r="BO116" t="s">
        <v>74</v>
      </c>
      <c r="BP116" t="s">
        <v>74</v>
      </c>
      <c r="BQ116" t="s">
        <v>74</v>
      </c>
      <c r="BR116" t="s">
        <v>102</v>
      </c>
      <c r="BS116" t="s">
        <v>2472</v>
      </c>
      <c r="BT116" t="str">
        <f>HYPERLINK("https%3A%2F%2Fwww.webofscience.com%2Fwos%2Fwoscc%2Ffull-record%2FWOS:000252796000018","View Full Record in Web of Science")</f>
        <v>View Full Record in Web of Science</v>
      </c>
    </row>
    <row r="117" spans="1:72" x14ac:dyDescent="0.25">
      <c r="A117" t="s">
        <v>72</v>
      </c>
      <c r="B117" t="s">
        <v>2473</v>
      </c>
      <c r="C117" t="s">
        <v>74</v>
      </c>
      <c r="D117" t="s">
        <v>74</v>
      </c>
      <c r="E117" t="s">
        <v>74</v>
      </c>
      <c r="F117" t="s">
        <v>2474</v>
      </c>
      <c r="G117" t="s">
        <v>74</v>
      </c>
      <c r="H117" t="s">
        <v>74</v>
      </c>
      <c r="I117" t="s">
        <v>2475</v>
      </c>
      <c r="J117" t="s">
        <v>2476</v>
      </c>
      <c r="K117" t="s">
        <v>74</v>
      </c>
      <c r="L117" t="s">
        <v>74</v>
      </c>
      <c r="M117" t="s">
        <v>78</v>
      </c>
      <c r="N117" t="s">
        <v>79</v>
      </c>
      <c r="O117" t="s">
        <v>74</v>
      </c>
      <c r="P117" t="s">
        <v>74</v>
      </c>
      <c r="Q117" t="s">
        <v>74</v>
      </c>
      <c r="R117" t="s">
        <v>74</v>
      </c>
      <c r="S117" t="s">
        <v>74</v>
      </c>
      <c r="T117" t="s">
        <v>2477</v>
      </c>
      <c r="U117" t="s">
        <v>2478</v>
      </c>
      <c r="V117" t="s">
        <v>2479</v>
      </c>
      <c r="W117" t="s">
        <v>2480</v>
      </c>
      <c r="X117" t="s">
        <v>2481</v>
      </c>
      <c r="Y117" t="s">
        <v>2482</v>
      </c>
      <c r="Z117" t="s">
        <v>74</v>
      </c>
      <c r="AA117" t="s">
        <v>2483</v>
      </c>
      <c r="AB117" t="s">
        <v>2484</v>
      </c>
      <c r="AC117" t="s">
        <v>74</v>
      </c>
      <c r="AD117" t="s">
        <v>74</v>
      </c>
      <c r="AE117" t="s">
        <v>74</v>
      </c>
      <c r="AF117" t="s">
        <v>74</v>
      </c>
      <c r="AG117">
        <v>21</v>
      </c>
      <c r="AH117">
        <v>17</v>
      </c>
      <c r="AI117">
        <v>18</v>
      </c>
      <c r="AJ117">
        <v>5</v>
      </c>
      <c r="AK117">
        <v>24</v>
      </c>
      <c r="AL117" t="s">
        <v>2485</v>
      </c>
      <c r="AM117" t="s">
        <v>1326</v>
      </c>
      <c r="AN117" t="s">
        <v>2486</v>
      </c>
      <c r="AO117" t="s">
        <v>2487</v>
      </c>
      <c r="AP117" t="s">
        <v>74</v>
      </c>
      <c r="AQ117" t="s">
        <v>74</v>
      </c>
      <c r="AR117" t="s">
        <v>2476</v>
      </c>
      <c r="AS117" t="s">
        <v>2488</v>
      </c>
      <c r="AT117" t="s">
        <v>74</v>
      </c>
      <c r="AU117">
        <v>2007</v>
      </c>
      <c r="AV117">
        <v>24</v>
      </c>
      <c r="AW117">
        <v>2</v>
      </c>
      <c r="AX117" t="s">
        <v>74</v>
      </c>
      <c r="AY117" t="s">
        <v>74</v>
      </c>
      <c r="AZ117" t="s">
        <v>74</v>
      </c>
      <c r="BA117" t="s">
        <v>74</v>
      </c>
      <c r="BB117">
        <v>91</v>
      </c>
      <c r="BC117">
        <v>110</v>
      </c>
      <c r="BD117" t="s">
        <v>74</v>
      </c>
      <c r="BE117" t="s">
        <v>74</v>
      </c>
      <c r="BF117" t="s">
        <v>74</v>
      </c>
      <c r="BG117" t="s">
        <v>74</v>
      </c>
      <c r="BH117" t="s">
        <v>74</v>
      </c>
      <c r="BI117">
        <v>20</v>
      </c>
      <c r="BJ117" t="s">
        <v>240</v>
      </c>
      <c r="BK117" t="s">
        <v>216</v>
      </c>
      <c r="BL117" t="s">
        <v>241</v>
      </c>
      <c r="BM117" t="s">
        <v>2489</v>
      </c>
      <c r="BN117" t="s">
        <v>74</v>
      </c>
      <c r="BO117" t="s">
        <v>74</v>
      </c>
      <c r="BP117" t="s">
        <v>74</v>
      </c>
      <c r="BQ117" t="s">
        <v>74</v>
      </c>
      <c r="BR117" t="s">
        <v>102</v>
      </c>
      <c r="BS117" t="s">
        <v>2490</v>
      </c>
      <c r="BT117" t="str">
        <f>HYPERLINK("https%3A%2F%2Fwww.webofscience.com%2Fwos%2Fwoscc%2Ffull-record%2FWOS:000258295600002","View Full Record in Web of Science")</f>
        <v>View Full Record in Web of Science</v>
      </c>
    </row>
    <row r="118" spans="1:72" x14ac:dyDescent="0.25">
      <c r="A118" t="s">
        <v>72</v>
      </c>
      <c r="B118" t="s">
        <v>2491</v>
      </c>
      <c r="C118" t="s">
        <v>74</v>
      </c>
      <c r="D118" t="s">
        <v>74</v>
      </c>
      <c r="E118" t="s">
        <v>74</v>
      </c>
      <c r="F118" t="s">
        <v>2492</v>
      </c>
      <c r="G118" t="s">
        <v>74</v>
      </c>
      <c r="H118" t="s">
        <v>74</v>
      </c>
      <c r="I118" t="s">
        <v>2493</v>
      </c>
      <c r="J118" t="s">
        <v>697</v>
      </c>
      <c r="K118" t="s">
        <v>74</v>
      </c>
      <c r="L118" t="s">
        <v>74</v>
      </c>
      <c r="M118" t="s">
        <v>78</v>
      </c>
      <c r="N118" t="s">
        <v>79</v>
      </c>
      <c r="O118" t="s">
        <v>74</v>
      </c>
      <c r="P118" t="s">
        <v>74</v>
      </c>
      <c r="Q118" t="s">
        <v>74</v>
      </c>
      <c r="R118" t="s">
        <v>74</v>
      </c>
      <c r="S118" t="s">
        <v>74</v>
      </c>
      <c r="T118" t="s">
        <v>74</v>
      </c>
      <c r="U118" t="s">
        <v>74</v>
      </c>
      <c r="V118" t="s">
        <v>2494</v>
      </c>
      <c r="W118" t="s">
        <v>2495</v>
      </c>
      <c r="X118" t="s">
        <v>2496</v>
      </c>
      <c r="Y118" t="s">
        <v>2497</v>
      </c>
      <c r="Z118" t="s">
        <v>74</v>
      </c>
      <c r="AA118" t="s">
        <v>2498</v>
      </c>
      <c r="AB118" t="s">
        <v>2499</v>
      </c>
      <c r="AC118" t="s">
        <v>74</v>
      </c>
      <c r="AD118" t="s">
        <v>74</v>
      </c>
      <c r="AE118" t="s">
        <v>74</v>
      </c>
      <c r="AF118" t="s">
        <v>74</v>
      </c>
      <c r="AG118">
        <v>84</v>
      </c>
      <c r="AH118">
        <v>1</v>
      </c>
      <c r="AI118">
        <v>1</v>
      </c>
      <c r="AJ118">
        <v>0</v>
      </c>
      <c r="AK118">
        <v>0</v>
      </c>
      <c r="AL118" t="s">
        <v>2421</v>
      </c>
      <c r="AM118" t="s">
        <v>2422</v>
      </c>
      <c r="AN118" t="s">
        <v>2423</v>
      </c>
      <c r="AO118" t="s">
        <v>710</v>
      </c>
      <c r="AP118" t="s">
        <v>74</v>
      </c>
      <c r="AQ118" t="s">
        <v>74</v>
      </c>
      <c r="AR118" t="s">
        <v>711</v>
      </c>
      <c r="AS118" t="s">
        <v>712</v>
      </c>
      <c r="AT118" t="s">
        <v>74</v>
      </c>
      <c r="AU118">
        <v>2007</v>
      </c>
      <c r="AV118">
        <v>55</v>
      </c>
      <c r="AW118" t="s">
        <v>74</v>
      </c>
      <c r="AX118" t="s">
        <v>74</v>
      </c>
      <c r="AY118" t="s">
        <v>2500</v>
      </c>
      <c r="AZ118" t="s">
        <v>74</v>
      </c>
      <c r="BA118" t="s">
        <v>74</v>
      </c>
      <c r="BB118">
        <v>5</v>
      </c>
      <c r="BC118">
        <v>32</v>
      </c>
      <c r="BD118" t="s">
        <v>74</v>
      </c>
      <c r="BE118" t="s">
        <v>74</v>
      </c>
      <c r="BF118" t="s">
        <v>74</v>
      </c>
      <c r="BG118" t="s">
        <v>74</v>
      </c>
      <c r="BH118" t="s">
        <v>74</v>
      </c>
      <c r="BI118">
        <v>28</v>
      </c>
      <c r="BJ118" t="s">
        <v>714</v>
      </c>
      <c r="BK118" t="s">
        <v>451</v>
      </c>
      <c r="BL118" t="s">
        <v>714</v>
      </c>
      <c r="BM118" t="s">
        <v>2501</v>
      </c>
      <c r="BN118" t="s">
        <v>74</v>
      </c>
      <c r="BO118" t="s">
        <v>74</v>
      </c>
      <c r="BP118" t="s">
        <v>74</v>
      </c>
      <c r="BQ118" t="s">
        <v>74</v>
      </c>
      <c r="BR118" t="s">
        <v>102</v>
      </c>
      <c r="BS118" t="s">
        <v>2502</v>
      </c>
      <c r="BT118" t="str">
        <f>HYPERLINK("https%3A%2F%2Fwww.webofscience.com%2Fwos%2Fwoscc%2Ffull-record%2FWOS:000251802500002","View Full Record in Web of Science")</f>
        <v>View Full Record in Web of Science</v>
      </c>
    </row>
    <row r="119" spans="1:72" x14ac:dyDescent="0.25">
      <c r="A119" t="s">
        <v>72</v>
      </c>
      <c r="B119" t="s">
        <v>2503</v>
      </c>
      <c r="C119" t="s">
        <v>74</v>
      </c>
      <c r="D119" t="s">
        <v>74</v>
      </c>
      <c r="E119" t="s">
        <v>74</v>
      </c>
      <c r="F119" t="s">
        <v>2504</v>
      </c>
      <c r="G119" t="s">
        <v>74</v>
      </c>
      <c r="H119" t="s">
        <v>74</v>
      </c>
      <c r="I119" t="s">
        <v>2505</v>
      </c>
      <c r="J119" t="s">
        <v>697</v>
      </c>
      <c r="K119" t="s">
        <v>74</v>
      </c>
      <c r="L119" t="s">
        <v>74</v>
      </c>
      <c r="M119" t="s">
        <v>1987</v>
      </c>
      <c r="N119" t="s">
        <v>79</v>
      </c>
      <c r="O119" t="s">
        <v>74</v>
      </c>
      <c r="P119" t="s">
        <v>74</v>
      </c>
      <c r="Q119" t="s">
        <v>74</v>
      </c>
      <c r="R119" t="s">
        <v>74</v>
      </c>
      <c r="S119" t="s">
        <v>74</v>
      </c>
      <c r="T119" t="s">
        <v>2506</v>
      </c>
      <c r="U119" t="s">
        <v>74</v>
      </c>
      <c r="V119" t="s">
        <v>2507</v>
      </c>
      <c r="W119" t="s">
        <v>2508</v>
      </c>
      <c r="X119" t="s">
        <v>1989</v>
      </c>
      <c r="Y119" t="s">
        <v>2509</v>
      </c>
      <c r="Z119" t="s">
        <v>74</v>
      </c>
      <c r="AA119" t="s">
        <v>2510</v>
      </c>
      <c r="AB119" t="s">
        <v>2511</v>
      </c>
      <c r="AC119" t="s">
        <v>74</v>
      </c>
      <c r="AD119" t="s">
        <v>74</v>
      </c>
      <c r="AE119" t="s">
        <v>74</v>
      </c>
      <c r="AF119" t="s">
        <v>74</v>
      </c>
      <c r="AG119">
        <v>17</v>
      </c>
      <c r="AH119">
        <v>0</v>
      </c>
      <c r="AI119">
        <v>0</v>
      </c>
      <c r="AJ119">
        <v>0</v>
      </c>
      <c r="AK119">
        <v>0</v>
      </c>
      <c r="AL119" t="s">
        <v>2421</v>
      </c>
      <c r="AM119" t="s">
        <v>2422</v>
      </c>
      <c r="AN119" t="s">
        <v>2423</v>
      </c>
      <c r="AO119" t="s">
        <v>710</v>
      </c>
      <c r="AP119" t="s">
        <v>74</v>
      </c>
      <c r="AQ119" t="s">
        <v>74</v>
      </c>
      <c r="AR119" t="s">
        <v>711</v>
      </c>
      <c r="AS119" t="s">
        <v>712</v>
      </c>
      <c r="AT119" t="s">
        <v>74</v>
      </c>
      <c r="AU119">
        <v>2007</v>
      </c>
      <c r="AV119">
        <v>55</v>
      </c>
      <c r="AW119">
        <v>1</v>
      </c>
      <c r="AX119" t="s">
        <v>74</v>
      </c>
      <c r="AY119" t="s">
        <v>74</v>
      </c>
      <c r="AZ119" t="s">
        <v>74</v>
      </c>
      <c r="BA119" t="s">
        <v>74</v>
      </c>
      <c r="BB119">
        <v>69</v>
      </c>
      <c r="BC119">
        <v>74</v>
      </c>
      <c r="BD119" t="s">
        <v>74</v>
      </c>
      <c r="BE119" t="s">
        <v>74</v>
      </c>
      <c r="BF119" t="s">
        <v>74</v>
      </c>
      <c r="BG119" t="s">
        <v>74</v>
      </c>
      <c r="BH119" t="s">
        <v>74</v>
      </c>
      <c r="BI119">
        <v>6</v>
      </c>
      <c r="BJ119" t="s">
        <v>714</v>
      </c>
      <c r="BK119" t="s">
        <v>451</v>
      </c>
      <c r="BL119" t="s">
        <v>714</v>
      </c>
      <c r="BM119" t="s">
        <v>2512</v>
      </c>
      <c r="BN119" t="s">
        <v>74</v>
      </c>
      <c r="BO119" t="s">
        <v>74</v>
      </c>
      <c r="BP119" t="s">
        <v>74</v>
      </c>
      <c r="BQ119" t="s">
        <v>74</v>
      </c>
      <c r="BR119" t="s">
        <v>102</v>
      </c>
      <c r="BS119" t="s">
        <v>2513</v>
      </c>
      <c r="BT119" t="str">
        <f>HYPERLINK("https%3A%2F%2Fwww.webofscience.com%2Fwos%2Fwoscc%2Ffull-record%2FWOS:000245856600007","View Full Record in Web of Science")</f>
        <v>View Full Record in Web of Science</v>
      </c>
    </row>
    <row r="120" spans="1:72" x14ac:dyDescent="0.25">
      <c r="A120" t="s">
        <v>72</v>
      </c>
      <c r="B120" t="s">
        <v>2514</v>
      </c>
      <c r="C120" t="s">
        <v>74</v>
      </c>
      <c r="D120" t="s">
        <v>74</v>
      </c>
      <c r="E120" t="s">
        <v>74</v>
      </c>
      <c r="F120" t="s">
        <v>2515</v>
      </c>
      <c r="G120" t="s">
        <v>74</v>
      </c>
      <c r="H120" t="s">
        <v>74</v>
      </c>
      <c r="I120" t="s">
        <v>2516</v>
      </c>
      <c r="J120" t="s">
        <v>2517</v>
      </c>
      <c r="K120" t="s">
        <v>74</v>
      </c>
      <c r="L120" t="s">
        <v>74</v>
      </c>
      <c r="M120" t="s">
        <v>78</v>
      </c>
      <c r="N120" t="s">
        <v>79</v>
      </c>
      <c r="O120" t="s">
        <v>74</v>
      </c>
      <c r="P120" t="s">
        <v>74</v>
      </c>
      <c r="Q120" t="s">
        <v>74</v>
      </c>
      <c r="R120" t="s">
        <v>74</v>
      </c>
      <c r="S120" t="s">
        <v>74</v>
      </c>
      <c r="T120" t="s">
        <v>2518</v>
      </c>
      <c r="U120" t="s">
        <v>2519</v>
      </c>
      <c r="V120" t="s">
        <v>2520</v>
      </c>
      <c r="W120" t="s">
        <v>2521</v>
      </c>
      <c r="X120" t="s">
        <v>2522</v>
      </c>
      <c r="Y120" t="s">
        <v>2523</v>
      </c>
      <c r="Z120" t="s">
        <v>2524</v>
      </c>
      <c r="AA120" t="s">
        <v>2525</v>
      </c>
      <c r="AB120" t="s">
        <v>74</v>
      </c>
      <c r="AC120" t="s">
        <v>74</v>
      </c>
      <c r="AD120" t="s">
        <v>74</v>
      </c>
      <c r="AE120" t="s">
        <v>74</v>
      </c>
      <c r="AF120" t="s">
        <v>74</v>
      </c>
      <c r="AG120">
        <v>54</v>
      </c>
      <c r="AH120">
        <v>94</v>
      </c>
      <c r="AI120">
        <v>95</v>
      </c>
      <c r="AJ120">
        <v>0</v>
      </c>
      <c r="AK120">
        <v>55</v>
      </c>
      <c r="AL120" t="s">
        <v>1465</v>
      </c>
      <c r="AM120" t="s">
        <v>1466</v>
      </c>
      <c r="AN120" t="s">
        <v>1467</v>
      </c>
      <c r="AO120" t="s">
        <v>2526</v>
      </c>
      <c r="AP120" t="s">
        <v>74</v>
      </c>
      <c r="AQ120" t="s">
        <v>74</v>
      </c>
      <c r="AR120" t="s">
        <v>2527</v>
      </c>
      <c r="AS120" t="s">
        <v>2528</v>
      </c>
      <c r="AT120" t="s">
        <v>96</v>
      </c>
      <c r="AU120">
        <v>2006</v>
      </c>
      <c r="AV120">
        <v>49</v>
      </c>
      <c r="AW120">
        <v>3</v>
      </c>
      <c r="AX120" t="s">
        <v>74</v>
      </c>
      <c r="AY120" t="s">
        <v>74</v>
      </c>
      <c r="AZ120" t="s">
        <v>74</v>
      </c>
      <c r="BA120" t="s">
        <v>74</v>
      </c>
      <c r="BB120">
        <v>303</v>
      </c>
      <c r="BC120">
        <v>319</v>
      </c>
      <c r="BD120" t="s">
        <v>74</v>
      </c>
      <c r="BE120" t="s">
        <v>2529</v>
      </c>
      <c r="BF120" t="str">
        <f>HYPERLINK("http://dx.doi.org/10.1177/0001699306067711","http://dx.doi.org/10.1177/0001699306067711")</f>
        <v>http://dx.doi.org/10.1177/0001699306067711</v>
      </c>
      <c r="BG120" t="s">
        <v>74</v>
      </c>
      <c r="BH120" t="s">
        <v>74</v>
      </c>
      <c r="BI120">
        <v>17</v>
      </c>
      <c r="BJ120" t="s">
        <v>427</v>
      </c>
      <c r="BK120" t="s">
        <v>154</v>
      </c>
      <c r="BL120" t="s">
        <v>427</v>
      </c>
      <c r="BM120" t="s">
        <v>2530</v>
      </c>
      <c r="BN120" t="s">
        <v>74</v>
      </c>
      <c r="BO120" t="s">
        <v>74</v>
      </c>
      <c r="BP120" t="s">
        <v>74</v>
      </c>
      <c r="BQ120" t="s">
        <v>74</v>
      </c>
      <c r="BR120" t="s">
        <v>102</v>
      </c>
      <c r="BS120" t="s">
        <v>2531</v>
      </c>
      <c r="BT120" t="str">
        <f>HYPERLINK("https%3A%2F%2Fwww.webofscience.com%2Fwos%2Fwoscc%2Ffull-record%2FWOS:000241162500006","View Full Record in Web of Science")</f>
        <v>View Full Record in Web of Science</v>
      </c>
    </row>
    <row r="121" spans="1:72" x14ac:dyDescent="0.25">
      <c r="A121" t="s">
        <v>72</v>
      </c>
      <c r="B121" t="s">
        <v>2532</v>
      </c>
      <c r="C121" t="s">
        <v>74</v>
      </c>
      <c r="D121" t="s">
        <v>74</v>
      </c>
      <c r="E121" t="s">
        <v>74</v>
      </c>
      <c r="F121" t="s">
        <v>2533</v>
      </c>
      <c r="G121" t="s">
        <v>74</v>
      </c>
      <c r="H121" t="s">
        <v>74</v>
      </c>
      <c r="I121" t="s">
        <v>2534</v>
      </c>
      <c r="J121" t="s">
        <v>457</v>
      </c>
      <c r="K121" t="s">
        <v>74</v>
      </c>
      <c r="L121" t="s">
        <v>74</v>
      </c>
      <c r="M121" t="s">
        <v>78</v>
      </c>
      <c r="N121" t="s">
        <v>79</v>
      </c>
      <c r="O121" t="s">
        <v>74</v>
      </c>
      <c r="P121" t="s">
        <v>74</v>
      </c>
      <c r="Q121" t="s">
        <v>74</v>
      </c>
      <c r="R121" t="s">
        <v>74</v>
      </c>
      <c r="S121" t="s">
        <v>74</v>
      </c>
      <c r="T121" t="s">
        <v>74</v>
      </c>
      <c r="U121" t="s">
        <v>2535</v>
      </c>
      <c r="V121" t="s">
        <v>2536</v>
      </c>
      <c r="W121" t="s">
        <v>2537</v>
      </c>
      <c r="X121" t="s">
        <v>2538</v>
      </c>
      <c r="Y121" t="s">
        <v>2539</v>
      </c>
      <c r="Z121" t="s">
        <v>74</v>
      </c>
      <c r="AA121" t="s">
        <v>74</v>
      </c>
      <c r="AB121" t="s">
        <v>74</v>
      </c>
      <c r="AC121" t="s">
        <v>74</v>
      </c>
      <c r="AD121" t="s">
        <v>74</v>
      </c>
      <c r="AE121" t="s">
        <v>74</v>
      </c>
      <c r="AF121" t="s">
        <v>74</v>
      </c>
      <c r="AG121">
        <v>68</v>
      </c>
      <c r="AH121">
        <v>17</v>
      </c>
      <c r="AI121">
        <v>17</v>
      </c>
      <c r="AJ121">
        <v>0</v>
      </c>
      <c r="AK121">
        <v>4</v>
      </c>
      <c r="AL121" t="s">
        <v>464</v>
      </c>
      <c r="AM121" t="s">
        <v>465</v>
      </c>
      <c r="AN121" t="s">
        <v>466</v>
      </c>
      <c r="AO121" t="s">
        <v>467</v>
      </c>
      <c r="AP121" t="s">
        <v>74</v>
      </c>
      <c r="AQ121" t="s">
        <v>74</v>
      </c>
      <c r="AR121" t="s">
        <v>469</v>
      </c>
      <c r="AS121" t="s">
        <v>470</v>
      </c>
      <c r="AT121" t="s">
        <v>2391</v>
      </c>
      <c r="AU121">
        <v>2006</v>
      </c>
      <c r="AV121">
        <v>13</v>
      </c>
      <c r="AW121">
        <v>2</v>
      </c>
      <c r="AX121" t="s">
        <v>74</v>
      </c>
      <c r="AY121" t="s">
        <v>74</v>
      </c>
      <c r="AZ121" t="s">
        <v>74</v>
      </c>
      <c r="BA121" t="s">
        <v>74</v>
      </c>
      <c r="BB121">
        <v>151</v>
      </c>
      <c r="BC121">
        <v>188</v>
      </c>
      <c r="BD121" t="s">
        <v>74</v>
      </c>
      <c r="BE121" t="s">
        <v>2540</v>
      </c>
      <c r="BF121" t="str">
        <f>HYPERLINK("http://dx.doi.org/10.1093/sp/jxj007","http://dx.doi.org/10.1093/sp/jxj007")</f>
        <v>http://dx.doi.org/10.1093/sp/jxj007</v>
      </c>
      <c r="BG121" t="s">
        <v>74</v>
      </c>
      <c r="BH121" t="s">
        <v>74</v>
      </c>
      <c r="BI121">
        <v>38</v>
      </c>
      <c r="BJ121" t="s">
        <v>474</v>
      </c>
      <c r="BK121" t="s">
        <v>154</v>
      </c>
      <c r="BL121" t="s">
        <v>474</v>
      </c>
      <c r="BM121" t="s">
        <v>2541</v>
      </c>
      <c r="BN121" t="s">
        <v>74</v>
      </c>
      <c r="BO121" t="s">
        <v>74</v>
      </c>
      <c r="BP121" t="s">
        <v>74</v>
      </c>
      <c r="BQ121" t="s">
        <v>74</v>
      </c>
      <c r="BR121" t="s">
        <v>102</v>
      </c>
      <c r="BS121" t="s">
        <v>2542</v>
      </c>
      <c r="BT121" t="str">
        <f>HYPERLINK("https%3A%2F%2Fwww.webofscience.com%2Fwos%2Fwoscc%2Ffull-record%2FWOS:000238545900002","View Full Record in Web of Science")</f>
        <v>View Full Record in Web of Science</v>
      </c>
    </row>
    <row r="122" spans="1:72" x14ac:dyDescent="0.25">
      <c r="A122" t="s">
        <v>72</v>
      </c>
      <c r="B122" t="s">
        <v>2543</v>
      </c>
      <c r="C122" t="s">
        <v>74</v>
      </c>
      <c r="D122" t="s">
        <v>74</v>
      </c>
      <c r="E122" t="s">
        <v>74</v>
      </c>
      <c r="F122" t="s">
        <v>2543</v>
      </c>
      <c r="G122" t="s">
        <v>74</v>
      </c>
      <c r="H122" t="s">
        <v>74</v>
      </c>
      <c r="I122" t="s">
        <v>2544</v>
      </c>
      <c r="J122" t="s">
        <v>2545</v>
      </c>
      <c r="K122" t="s">
        <v>74</v>
      </c>
      <c r="L122" t="s">
        <v>74</v>
      </c>
      <c r="M122" t="s">
        <v>78</v>
      </c>
      <c r="N122" t="s">
        <v>79</v>
      </c>
      <c r="O122" t="s">
        <v>74</v>
      </c>
      <c r="P122" t="s">
        <v>74</v>
      </c>
      <c r="Q122" t="s">
        <v>74</v>
      </c>
      <c r="R122" t="s">
        <v>74</v>
      </c>
      <c r="S122" t="s">
        <v>74</v>
      </c>
      <c r="T122" t="s">
        <v>2546</v>
      </c>
      <c r="U122" t="s">
        <v>2547</v>
      </c>
      <c r="V122" t="s">
        <v>2548</v>
      </c>
      <c r="W122" t="s">
        <v>2549</v>
      </c>
      <c r="X122" t="s">
        <v>2550</v>
      </c>
      <c r="Y122" t="s">
        <v>2551</v>
      </c>
      <c r="Z122" t="s">
        <v>2291</v>
      </c>
      <c r="AA122" t="s">
        <v>2552</v>
      </c>
      <c r="AB122" t="s">
        <v>2553</v>
      </c>
      <c r="AC122" t="s">
        <v>74</v>
      </c>
      <c r="AD122" t="s">
        <v>74</v>
      </c>
      <c r="AE122" t="s">
        <v>74</v>
      </c>
      <c r="AF122" t="s">
        <v>74</v>
      </c>
      <c r="AG122">
        <v>42</v>
      </c>
      <c r="AH122">
        <v>31</v>
      </c>
      <c r="AI122">
        <v>32</v>
      </c>
      <c r="AJ122">
        <v>3</v>
      </c>
      <c r="AK122">
        <v>28</v>
      </c>
      <c r="AL122" t="s">
        <v>2150</v>
      </c>
      <c r="AM122" t="s">
        <v>465</v>
      </c>
      <c r="AN122" t="s">
        <v>2151</v>
      </c>
      <c r="AO122" t="s">
        <v>2554</v>
      </c>
      <c r="AP122" t="s">
        <v>74</v>
      </c>
      <c r="AQ122" t="s">
        <v>74</v>
      </c>
      <c r="AR122" t="s">
        <v>2555</v>
      </c>
      <c r="AS122" t="s">
        <v>2556</v>
      </c>
      <c r="AT122" t="s">
        <v>919</v>
      </c>
      <c r="AU122">
        <v>2006</v>
      </c>
      <c r="AV122">
        <v>40</v>
      </c>
      <c r="AW122">
        <v>5</v>
      </c>
      <c r="AX122" t="s">
        <v>74</v>
      </c>
      <c r="AY122" t="s">
        <v>74</v>
      </c>
      <c r="AZ122" t="s">
        <v>74</v>
      </c>
      <c r="BA122" t="s">
        <v>74</v>
      </c>
      <c r="BB122">
        <v>885</v>
      </c>
      <c r="BC122">
        <v>895</v>
      </c>
      <c r="BD122" t="s">
        <v>74</v>
      </c>
      <c r="BE122" t="s">
        <v>2557</v>
      </c>
      <c r="BF122" t="str">
        <f>HYPERLINK("http://dx.doi.org/10.1016/j.paid.2005.08.012","http://dx.doi.org/10.1016/j.paid.2005.08.012")</f>
        <v>http://dx.doi.org/10.1016/j.paid.2005.08.012</v>
      </c>
      <c r="BG122" t="s">
        <v>74</v>
      </c>
      <c r="BH122" t="s">
        <v>74</v>
      </c>
      <c r="BI122">
        <v>11</v>
      </c>
      <c r="BJ122" t="s">
        <v>2558</v>
      </c>
      <c r="BK122" t="s">
        <v>154</v>
      </c>
      <c r="BL122" t="s">
        <v>339</v>
      </c>
      <c r="BM122" t="s">
        <v>2559</v>
      </c>
      <c r="BN122" t="s">
        <v>74</v>
      </c>
      <c r="BO122" t="s">
        <v>74</v>
      </c>
      <c r="BP122" t="s">
        <v>74</v>
      </c>
      <c r="BQ122" t="s">
        <v>74</v>
      </c>
      <c r="BR122" t="s">
        <v>102</v>
      </c>
      <c r="BS122" t="s">
        <v>2560</v>
      </c>
      <c r="BT122" t="str">
        <f>HYPERLINK("https%3A%2F%2Fwww.webofscience.com%2Fwos%2Fwoscc%2Ffull-record%2FWOS:000236336700003","View Full Record in Web of Science")</f>
        <v>View Full Record in Web of Science</v>
      </c>
    </row>
    <row r="123" spans="1:72" x14ac:dyDescent="0.25">
      <c r="A123" t="s">
        <v>72</v>
      </c>
      <c r="B123" t="s">
        <v>2561</v>
      </c>
      <c r="C123" t="s">
        <v>74</v>
      </c>
      <c r="D123" t="s">
        <v>74</v>
      </c>
      <c r="E123" t="s">
        <v>74</v>
      </c>
      <c r="F123" t="s">
        <v>2561</v>
      </c>
      <c r="G123" t="s">
        <v>74</v>
      </c>
      <c r="H123" t="s">
        <v>74</v>
      </c>
      <c r="I123" t="s">
        <v>2562</v>
      </c>
      <c r="J123" t="s">
        <v>2563</v>
      </c>
      <c r="K123" t="s">
        <v>74</v>
      </c>
      <c r="L123" t="s">
        <v>74</v>
      </c>
      <c r="M123" t="s">
        <v>1987</v>
      </c>
      <c r="N123" t="s">
        <v>79</v>
      </c>
      <c r="O123" t="s">
        <v>74</v>
      </c>
      <c r="P123" t="s">
        <v>74</v>
      </c>
      <c r="Q123" t="s">
        <v>74</v>
      </c>
      <c r="R123" t="s">
        <v>74</v>
      </c>
      <c r="S123" t="s">
        <v>74</v>
      </c>
      <c r="T123" t="s">
        <v>74</v>
      </c>
      <c r="U123" t="s">
        <v>74</v>
      </c>
      <c r="V123" t="s">
        <v>2564</v>
      </c>
      <c r="W123" t="s">
        <v>2565</v>
      </c>
      <c r="X123" t="s">
        <v>1989</v>
      </c>
      <c r="Y123" t="s">
        <v>2566</v>
      </c>
      <c r="Z123" t="s">
        <v>2567</v>
      </c>
      <c r="AA123" t="s">
        <v>2568</v>
      </c>
      <c r="AB123" t="s">
        <v>2569</v>
      </c>
      <c r="AC123" t="s">
        <v>74</v>
      </c>
      <c r="AD123" t="s">
        <v>74</v>
      </c>
      <c r="AE123" t="s">
        <v>74</v>
      </c>
      <c r="AF123" t="s">
        <v>74</v>
      </c>
      <c r="AG123">
        <v>16</v>
      </c>
      <c r="AH123">
        <v>8</v>
      </c>
      <c r="AI123">
        <v>8</v>
      </c>
      <c r="AJ123">
        <v>0</v>
      </c>
      <c r="AK123">
        <v>9</v>
      </c>
      <c r="AL123" t="s">
        <v>2570</v>
      </c>
      <c r="AM123" t="s">
        <v>2422</v>
      </c>
      <c r="AN123" t="s">
        <v>2571</v>
      </c>
      <c r="AO123" t="s">
        <v>2572</v>
      </c>
      <c r="AP123" t="s">
        <v>2573</v>
      </c>
      <c r="AQ123" t="s">
        <v>74</v>
      </c>
      <c r="AR123" t="s">
        <v>2574</v>
      </c>
      <c r="AS123" t="s">
        <v>2575</v>
      </c>
      <c r="AT123" t="s">
        <v>74</v>
      </c>
      <c r="AU123">
        <v>2005</v>
      </c>
      <c r="AV123">
        <v>37</v>
      </c>
      <c r="AW123">
        <v>5</v>
      </c>
      <c r="AX123" t="s">
        <v>74</v>
      </c>
      <c r="AY123" t="s">
        <v>74</v>
      </c>
      <c r="AZ123" t="s">
        <v>74</v>
      </c>
      <c r="BA123" t="s">
        <v>74</v>
      </c>
      <c r="BB123">
        <v>449</v>
      </c>
      <c r="BC123">
        <v>474</v>
      </c>
      <c r="BD123" t="s">
        <v>74</v>
      </c>
      <c r="BE123" t="s">
        <v>74</v>
      </c>
      <c r="BF123" t="s">
        <v>74</v>
      </c>
      <c r="BG123" t="s">
        <v>74</v>
      </c>
      <c r="BH123" t="s">
        <v>74</v>
      </c>
      <c r="BI123">
        <v>26</v>
      </c>
      <c r="BJ123" t="s">
        <v>427</v>
      </c>
      <c r="BK123" t="s">
        <v>154</v>
      </c>
      <c r="BL123" t="s">
        <v>427</v>
      </c>
      <c r="BM123" t="s">
        <v>2576</v>
      </c>
      <c r="BN123" t="s">
        <v>74</v>
      </c>
      <c r="BO123" t="s">
        <v>74</v>
      </c>
      <c r="BP123" t="s">
        <v>74</v>
      </c>
      <c r="BQ123" t="s">
        <v>74</v>
      </c>
      <c r="BR123" t="s">
        <v>102</v>
      </c>
      <c r="BS123" t="s">
        <v>2577</v>
      </c>
      <c r="BT123" t="str">
        <f>HYPERLINK("https%3A%2F%2Fwww.webofscience.com%2Fwos%2Fwoscc%2Ffull-record%2FWOS:000232986300003","View Full Record in Web of Science")</f>
        <v>View Full Record in Web of Science</v>
      </c>
    </row>
    <row r="124" spans="1:72" x14ac:dyDescent="0.25">
      <c r="A124" t="s">
        <v>72</v>
      </c>
      <c r="B124" t="s">
        <v>2491</v>
      </c>
      <c r="C124" t="s">
        <v>74</v>
      </c>
      <c r="D124" t="s">
        <v>74</v>
      </c>
      <c r="E124" t="s">
        <v>74</v>
      </c>
      <c r="F124" t="s">
        <v>2491</v>
      </c>
      <c r="G124" t="s">
        <v>74</v>
      </c>
      <c r="H124" t="s">
        <v>74</v>
      </c>
      <c r="I124" t="s">
        <v>2578</v>
      </c>
      <c r="J124" t="s">
        <v>697</v>
      </c>
      <c r="K124" t="s">
        <v>74</v>
      </c>
      <c r="L124" t="s">
        <v>74</v>
      </c>
      <c r="M124" t="s">
        <v>1987</v>
      </c>
      <c r="N124" t="s">
        <v>79</v>
      </c>
      <c r="O124" t="s">
        <v>74</v>
      </c>
      <c r="P124" t="s">
        <v>74</v>
      </c>
      <c r="Q124" t="s">
        <v>74</v>
      </c>
      <c r="R124" t="s">
        <v>74</v>
      </c>
      <c r="S124" t="s">
        <v>74</v>
      </c>
      <c r="T124" t="s">
        <v>74</v>
      </c>
      <c r="U124" t="s">
        <v>74</v>
      </c>
      <c r="V124" t="s">
        <v>2579</v>
      </c>
      <c r="W124" t="s">
        <v>74</v>
      </c>
      <c r="X124" t="s">
        <v>74</v>
      </c>
      <c r="Y124" t="s">
        <v>74</v>
      </c>
      <c r="Z124" t="s">
        <v>74</v>
      </c>
      <c r="AA124" t="s">
        <v>2498</v>
      </c>
      <c r="AB124" t="s">
        <v>2499</v>
      </c>
      <c r="AC124" t="s">
        <v>74</v>
      </c>
      <c r="AD124" t="s">
        <v>74</v>
      </c>
      <c r="AE124" t="s">
        <v>74</v>
      </c>
      <c r="AF124" t="s">
        <v>74</v>
      </c>
      <c r="AG124">
        <v>65</v>
      </c>
      <c r="AH124">
        <v>0</v>
      </c>
      <c r="AI124">
        <v>0</v>
      </c>
      <c r="AJ124">
        <v>0</v>
      </c>
      <c r="AK124">
        <v>0</v>
      </c>
      <c r="AL124" t="s">
        <v>707</v>
      </c>
      <c r="AM124" t="s">
        <v>708</v>
      </c>
      <c r="AN124" t="s">
        <v>709</v>
      </c>
      <c r="AO124" t="s">
        <v>710</v>
      </c>
      <c r="AP124" t="s">
        <v>74</v>
      </c>
      <c r="AQ124" t="s">
        <v>74</v>
      </c>
      <c r="AR124" t="s">
        <v>711</v>
      </c>
      <c r="AS124" t="s">
        <v>712</v>
      </c>
      <c r="AT124" t="s">
        <v>74</v>
      </c>
      <c r="AU124">
        <v>2005</v>
      </c>
      <c r="AV124">
        <v>53</v>
      </c>
      <c r="AW124">
        <v>1</v>
      </c>
      <c r="AX124" t="s">
        <v>74</v>
      </c>
      <c r="AY124" t="s">
        <v>74</v>
      </c>
      <c r="AZ124" t="s">
        <v>74</v>
      </c>
      <c r="BA124" t="s">
        <v>74</v>
      </c>
      <c r="BB124">
        <v>3</v>
      </c>
      <c r="BC124">
        <v>28</v>
      </c>
      <c r="BD124" t="s">
        <v>74</v>
      </c>
      <c r="BE124" t="s">
        <v>74</v>
      </c>
      <c r="BF124" t="s">
        <v>74</v>
      </c>
      <c r="BG124" t="s">
        <v>74</v>
      </c>
      <c r="BH124" t="s">
        <v>74</v>
      </c>
      <c r="BI124">
        <v>26</v>
      </c>
      <c r="BJ124" t="s">
        <v>714</v>
      </c>
      <c r="BK124" t="s">
        <v>451</v>
      </c>
      <c r="BL124" t="s">
        <v>714</v>
      </c>
      <c r="BM124" t="s">
        <v>2580</v>
      </c>
      <c r="BN124" t="s">
        <v>74</v>
      </c>
      <c r="BO124" t="s">
        <v>74</v>
      </c>
      <c r="BP124" t="s">
        <v>74</v>
      </c>
      <c r="BQ124" t="s">
        <v>74</v>
      </c>
      <c r="BR124" t="s">
        <v>102</v>
      </c>
      <c r="BS124" t="s">
        <v>2581</v>
      </c>
      <c r="BT124" t="str">
        <f>HYPERLINK("https%3A%2F%2Fwww.webofscience.com%2Fwos%2Fwoscc%2Ffull-record%2FWOS:000228613500001","View Full Record in Web of Science")</f>
        <v>View Full Record in Web of Science</v>
      </c>
    </row>
    <row r="125" spans="1:72" x14ac:dyDescent="0.25">
      <c r="A125" t="s">
        <v>72</v>
      </c>
      <c r="B125" t="s">
        <v>2582</v>
      </c>
      <c r="C125" t="s">
        <v>74</v>
      </c>
      <c r="D125" t="s">
        <v>74</v>
      </c>
      <c r="E125" t="s">
        <v>74</v>
      </c>
      <c r="F125" t="s">
        <v>2582</v>
      </c>
      <c r="G125" t="s">
        <v>74</v>
      </c>
      <c r="H125" t="s">
        <v>74</v>
      </c>
      <c r="I125" t="s">
        <v>2583</v>
      </c>
      <c r="J125" t="s">
        <v>697</v>
      </c>
      <c r="K125" t="s">
        <v>74</v>
      </c>
      <c r="L125" t="s">
        <v>74</v>
      </c>
      <c r="M125" t="s">
        <v>1987</v>
      </c>
      <c r="N125" t="s">
        <v>79</v>
      </c>
      <c r="O125" t="s">
        <v>74</v>
      </c>
      <c r="P125" t="s">
        <v>74</v>
      </c>
      <c r="Q125" t="s">
        <v>74</v>
      </c>
      <c r="R125" t="s">
        <v>74</v>
      </c>
      <c r="S125" t="s">
        <v>74</v>
      </c>
      <c r="T125" t="s">
        <v>2584</v>
      </c>
      <c r="U125" t="s">
        <v>74</v>
      </c>
      <c r="V125" t="s">
        <v>2585</v>
      </c>
      <c r="W125" t="s">
        <v>74</v>
      </c>
      <c r="X125" t="s">
        <v>74</v>
      </c>
      <c r="Y125" t="s">
        <v>74</v>
      </c>
      <c r="Z125" t="s">
        <v>74</v>
      </c>
      <c r="AA125" t="s">
        <v>74</v>
      </c>
      <c r="AB125" t="s">
        <v>74</v>
      </c>
      <c r="AC125" t="s">
        <v>74</v>
      </c>
      <c r="AD125" t="s">
        <v>74</v>
      </c>
      <c r="AE125" t="s">
        <v>74</v>
      </c>
      <c r="AF125" t="s">
        <v>74</v>
      </c>
      <c r="AG125">
        <v>7</v>
      </c>
      <c r="AH125">
        <v>1</v>
      </c>
      <c r="AI125">
        <v>1</v>
      </c>
      <c r="AJ125">
        <v>0</v>
      </c>
      <c r="AK125">
        <v>0</v>
      </c>
      <c r="AL125" t="s">
        <v>2421</v>
      </c>
      <c r="AM125" t="s">
        <v>2422</v>
      </c>
      <c r="AN125" t="s">
        <v>2423</v>
      </c>
      <c r="AO125" t="s">
        <v>710</v>
      </c>
      <c r="AP125" t="s">
        <v>74</v>
      </c>
      <c r="AQ125" t="s">
        <v>74</v>
      </c>
      <c r="AR125" t="s">
        <v>711</v>
      </c>
      <c r="AS125" t="s">
        <v>712</v>
      </c>
      <c r="AT125" t="s">
        <v>74</v>
      </c>
      <c r="AU125">
        <v>2003</v>
      </c>
      <c r="AV125">
        <v>51</v>
      </c>
      <c r="AW125">
        <v>1</v>
      </c>
      <c r="AX125" t="s">
        <v>74</v>
      </c>
      <c r="AY125" t="s">
        <v>74</v>
      </c>
      <c r="AZ125" t="s">
        <v>74</v>
      </c>
      <c r="BA125" t="s">
        <v>74</v>
      </c>
      <c r="BB125">
        <v>41</v>
      </c>
      <c r="BC125">
        <v>62</v>
      </c>
      <c r="BD125" t="s">
        <v>74</v>
      </c>
      <c r="BE125" t="s">
        <v>74</v>
      </c>
      <c r="BF125" t="s">
        <v>74</v>
      </c>
      <c r="BG125" t="s">
        <v>74</v>
      </c>
      <c r="BH125" t="s">
        <v>74</v>
      </c>
      <c r="BI125">
        <v>22</v>
      </c>
      <c r="BJ125" t="s">
        <v>714</v>
      </c>
      <c r="BK125" t="s">
        <v>451</v>
      </c>
      <c r="BL125" t="s">
        <v>714</v>
      </c>
      <c r="BM125" t="s">
        <v>2586</v>
      </c>
      <c r="BN125" t="s">
        <v>74</v>
      </c>
      <c r="BO125" t="s">
        <v>74</v>
      </c>
      <c r="BP125" t="s">
        <v>74</v>
      </c>
      <c r="BQ125" t="s">
        <v>74</v>
      </c>
      <c r="BR125" t="s">
        <v>102</v>
      </c>
      <c r="BS125" t="s">
        <v>2587</v>
      </c>
      <c r="BT125" t="str">
        <f>HYPERLINK("https%3A%2F%2Fwww.webofscience.com%2Fwos%2Fwoscc%2Ffull-record%2FWOS:000183060500003","View Full Record in Web of Science")</f>
        <v>View Full Record in Web of Science</v>
      </c>
    </row>
    <row r="126" spans="1:72" x14ac:dyDescent="0.25">
      <c r="A126" t="s">
        <v>72</v>
      </c>
      <c r="B126" t="s">
        <v>2588</v>
      </c>
      <c r="C126" t="s">
        <v>74</v>
      </c>
      <c r="D126" t="s">
        <v>74</v>
      </c>
      <c r="E126" t="s">
        <v>74</v>
      </c>
      <c r="F126" t="s">
        <v>2588</v>
      </c>
      <c r="G126" t="s">
        <v>74</v>
      </c>
      <c r="H126" t="s">
        <v>74</v>
      </c>
      <c r="I126" t="s">
        <v>2589</v>
      </c>
      <c r="J126" t="s">
        <v>2590</v>
      </c>
      <c r="K126" t="s">
        <v>74</v>
      </c>
      <c r="L126" t="s">
        <v>74</v>
      </c>
      <c r="M126" t="s">
        <v>78</v>
      </c>
      <c r="N126" t="s">
        <v>79</v>
      </c>
      <c r="O126" t="s">
        <v>74</v>
      </c>
      <c r="P126" t="s">
        <v>74</v>
      </c>
      <c r="Q126" t="s">
        <v>74</v>
      </c>
      <c r="R126" t="s">
        <v>74</v>
      </c>
      <c r="S126" t="s">
        <v>74</v>
      </c>
      <c r="T126" t="s">
        <v>74</v>
      </c>
      <c r="U126" t="s">
        <v>2591</v>
      </c>
      <c r="V126" t="s">
        <v>2592</v>
      </c>
      <c r="W126" t="s">
        <v>2593</v>
      </c>
      <c r="X126" t="s">
        <v>2594</v>
      </c>
      <c r="Y126" t="s">
        <v>2595</v>
      </c>
      <c r="Z126" t="s">
        <v>2596</v>
      </c>
      <c r="AA126" t="s">
        <v>74</v>
      </c>
      <c r="AB126" t="s">
        <v>2597</v>
      </c>
      <c r="AC126" t="s">
        <v>74</v>
      </c>
      <c r="AD126" t="s">
        <v>74</v>
      </c>
      <c r="AE126" t="s">
        <v>74</v>
      </c>
      <c r="AF126" t="s">
        <v>74</v>
      </c>
      <c r="AG126">
        <v>36</v>
      </c>
      <c r="AH126">
        <v>30</v>
      </c>
      <c r="AI126">
        <v>30</v>
      </c>
      <c r="AJ126">
        <v>1</v>
      </c>
      <c r="AK126">
        <v>6</v>
      </c>
      <c r="AL126" t="s">
        <v>1465</v>
      </c>
      <c r="AM126" t="s">
        <v>1466</v>
      </c>
      <c r="AN126" t="s">
        <v>1467</v>
      </c>
      <c r="AO126" t="s">
        <v>2598</v>
      </c>
      <c r="AP126" t="s">
        <v>2599</v>
      </c>
      <c r="AQ126" t="s">
        <v>74</v>
      </c>
      <c r="AR126" t="s">
        <v>2600</v>
      </c>
      <c r="AS126" t="s">
        <v>2601</v>
      </c>
      <c r="AT126" t="s">
        <v>2466</v>
      </c>
      <c r="AU126">
        <v>2001</v>
      </c>
      <c r="AV126">
        <v>25</v>
      </c>
      <c r="AW126">
        <v>1</v>
      </c>
      <c r="AX126" t="s">
        <v>74</v>
      </c>
      <c r="AY126" t="s">
        <v>74</v>
      </c>
      <c r="AZ126" t="s">
        <v>74</v>
      </c>
      <c r="BA126" t="s">
        <v>74</v>
      </c>
      <c r="BB126">
        <v>60</v>
      </c>
      <c r="BC126">
        <v>68</v>
      </c>
      <c r="BD126" t="s">
        <v>74</v>
      </c>
      <c r="BE126" t="s">
        <v>2602</v>
      </c>
      <c r="BF126" t="str">
        <f>HYPERLINK("http://dx.doi.org/10.1080/01650250042000032","http://dx.doi.org/10.1080/01650250042000032")</f>
        <v>http://dx.doi.org/10.1080/01650250042000032</v>
      </c>
      <c r="BG126" t="s">
        <v>74</v>
      </c>
      <c r="BH126" t="s">
        <v>74</v>
      </c>
      <c r="BI126">
        <v>9</v>
      </c>
      <c r="BJ126" t="s">
        <v>2078</v>
      </c>
      <c r="BK126" t="s">
        <v>154</v>
      </c>
      <c r="BL126" t="s">
        <v>339</v>
      </c>
      <c r="BM126" t="s">
        <v>2603</v>
      </c>
      <c r="BN126" t="s">
        <v>74</v>
      </c>
      <c r="BO126" t="s">
        <v>74</v>
      </c>
      <c r="BP126" t="s">
        <v>74</v>
      </c>
      <c r="BQ126" t="s">
        <v>74</v>
      </c>
      <c r="BR126" t="s">
        <v>102</v>
      </c>
      <c r="BS126" t="s">
        <v>2604</v>
      </c>
      <c r="BT126" t="str">
        <f>HYPERLINK("https%3A%2F%2Fwww.webofscience.com%2Fwos%2Fwoscc%2Ffull-record%2FWOS:000166344300007","View Full Record in Web of Science")</f>
        <v>View Full Record in Web of Science</v>
      </c>
    </row>
    <row r="127" spans="1:72" x14ac:dyDescent="0.25">
      <c r="A127" t="s">
        <v>72</v>
      </c>
      <c r="B127" t="s">
        <v>2605</v>
      </c>
      <c r="C127" t="s">
        <v>74</v>
      </c>
      <c r="D127" t="s">
        <v>74</v>
      </c>
      <c r="E127" t="s">
        <v>74</v>
      </c>
      <c r="F127" t="s">
        <v>2605</v>
      </c>
      <c r="G127" t="s">
        <v>74</v>
      </c>
      <c r="H127" t="s">
        <v>74</v>
      </c>
      <c r="I127" t="s">
        <v>2606</v>
      </c>
      <c r="J127" t="s">
        <v>2607</v>
      </c>
      <c r="K127" t="s">
        <v>74</v>
      </c>
      <c r="L127" t="s">
        <v>74</v>
      </c>
      <c r="M127" t="s">
        <v>78</v>
      </c>
      <c r="N127" t="s">
        <v>79</v>
      </c>
      <c r="O127" t="s">
        <v>74</v>
      </c>
      <c r="P127" t="s">
        <v>74</v>
      </c>
      <c r="Q127" t="s">
        <v>74</v>
      </c>
      <c r="R127" t="s">
        <v>74</v>
      </c>
      <c r="S127" t="s">
        <v>74</v>
      </c>
      <c r="T127" t="s">
        <v>2608</v>
      </c>
      <c r="U127" t="s">
        <v>2609</v>
      </c>
      <c r="V127" t="s">
        <v>2610</v>
      </c>
      <c r="W127" t="s">
        <v>2611</v>
      </c>
      <c r="X127" t="s">
        <v>2612</v>
      </c>
      <c r="Y127" t="s">
        <v>2613</v>
      </c>
      <c r="Z127" t="s">
        <v>2614</v>
      </c>
      <c r="AA127" t="s">
        <v>74</v>
      </c>
      <c r="AB127" t="s">
        <v>74</v>
      </c>
      <c r="AC127" t="s">
        <v>74</v>
      </c>
      <c r="AD127" t="s">
        <v>74</v>
      </c>
      <c r="AE127" t="s">
        <v>74</v>
      </c>
      <c r="AF127" t="s">
        <v>74</v>
      </c>
      <c r="AG127">
        <v>32</v>
      </c>
      <c r="AH127">
        <v>119</v>
      </c>
      <c r="AI127">
        <v>122</v>
      </c>
      <c r="AJ127">
        <v>9</v>
      </c>
      <c r="AK127">
        <v>75</v>
      </c>
      <c r="AL127" t="s">
        <v>2615</v>
      </c>
      <c r="AM127" t="s">
        <v>2616</v>
      </c>
      <c r="AN127" t="s">
        <v>2617</v>
      </c>
      <c r="AO127" t="s">
        <v>2618</v>
      </c>
      <c r="AP127" t="s">
        <v>2619</v>
      </c>
      <c r="AQ127" t="s">
        <v>74</v>
      </c>
      <c r="AR127" t="s">
        <v>2620</v>
      </c>
      <c r="AS127" t="s">
        <v>2621</v>
      </c>
      <c r="AT127" t="s">
        <v>74</v>
      </c>
      <c r="AU127">
        <v>2001</v>
      </c>
      <c r="AV127">
        <v>17</v>
      </c>
      <c r="AW127">
        <v>2</v>
      </c>
      <c r="AX127" t="s">
        <v>74</v>
      </c>
      <c r="AY127" t="s">
        <v>74</v>
      </c>
      <c r="AZ127" t="s">
        <v>74</v>
      </c>
      <c r="BA127" t="s">
        <v>74</v>
      </c>
      <c r="BB127">
        <v>87</v>
      </c>
      <c r="BC127">
        <v>97</v>
      </c>
      <c r="BD127" t="s">
        <v>74</v>
      </c>
      <c r="BE127" t="s">
        <v>2622</v>
      </c>
      <c r="BF127" t="str">
        <f>HYPERLINK("http://dx.doi.org/10.1027//1015-5759.17.2.87","http://dx.doi.org/10.1027//1015-5759.17.2.87")</f>
        <v>http://dx.doi.org/10.1027//1015-5759.17.2.87</v>
      </c>
      <c r="BG127" t="s">
        <v>74</v>
      </c>
      <c r="BH127" t="s">
        <v>74</v>
      </c>
      <c r="BI127">
        <v>11</v>
      </c>
      <c r="BJ127" t="s">
        <v>2623</v>
      </c>
      <c r="BK127" t="s">
        <v>154</v>
      </c>
      <c r="BL127" t="s">
        <v>339</v>
      </c>
      <c r="BM127" t="s">
        <v>2624</v>
      </c>
      <c r="BN127" t="s">
        <v>74</v>
      </c>
      <c r="BO127" t="s">
        <v>74</v>
      </c>
      <c r="BP127" t="s">
        <v>74</v>
      </c>
      <c r="BQ127" t="s">
        <v>74</v>
      </c>
      <c r="BR127" t="s">
        <v>102</v>
      </c>
      <c r="BS127" t="s">
        <v>2625</v>
      </c>
      <c r="BT127" t="str">
        <f>HYPERLINK("https%3A%2F%2Fwww.webofscience.com%2Fwos%2Fwoscc%2Ffull-record%2FWOS:000177291900002","View Full Record in Web of Science")</f>
        <v>View Full Record in Web of Science</v>
      </c>
    </row>
    <row r="128" spans="1:72" x14ac:dyDescent="0.25">
      <c r="A128" t="s">
        <v>72</v>
      </c>
      <c r="B128" t="s">
        <v>2626</v>
      </c>
      <c r="C128" t="s">
        <v>74</v>
      </c>
      <c r="D128" t="s">
        <v>74</v>
      </c>
      <c r="E128" t="s">
        <v>74</v>
      </c>
      <c r="F128" t="s">
        <v>2626</v>
      </c>
      <c r="G128" t="s">
        <v>74</v>
      </c>
      <c r="H128" t="s">
        <v>74</v>
      </c>
      <c r="I128" t="s">
        <v>2627</v>
      </c>
      <c r="J128" t="s">
        <v>2628</v>
      </c>
      <c r="K128" t="s">
        <v>74</v>
      </c>
      <c r="L128" t="s">
        <v>74</v>
      </c>
      <c r="M128" t="s">
        <v>78</v>
      </c>
      <c r="N128" t="s">
        <v>79</v>
      </c>
      <c r="O128" t="s">
        <v>74</v>
      </c>
      <c r="P128" t="s">
        <v>74</v>
      </c>
      <c r="Q128" t="s">
        <v>74</v>
      </c>
      <c r="R128" t="s">
        <v>74</v>
      </c>
      <c r="S128" t="s">
        <v>74</v>
      </c>
      <c r="T128" t="s">
        <v>74</v>
      </c>
      <c r="U128" t="s">
        <v>2629</v>
      </c>
      <c r="V128" t="s">
        <v>2630</v>
      </c>
      <c r="W128" t="s">
        <v>2631</v>
      </c>
      <c r="X128" t="s">
        <v>2632</v>
      </c>
      <c r="Y128" t="s">
        <v>2633</v>
      </c>
      <c r="Z128" t="s">
        <v>74</v>
      </c>
      <c r="AA128" t="s">
        <v>2634</v>
      </c>
      <c r="AB128" t="s">
        <v>2635</v>
      </c>
      <c r="AC128" t="s">
        <v>74</v>
      </c>
      <c r="AD128" t="s">
        <v>74</v>
      </c>
      <c r="AE128" t="s">
        <v>74</v>
      </c>
      <c r="AF128" t="s">
        <v>74</v>
      </c>
      <c r="AG128">
        <v>54</v>
      </c>
      <c r="AH128">
        <v>59</v>
      </c>
      <c r="AI128">
        <v>60</v>
      </c>
      <c r="AJ128">
        <v>0</v>
      </c>
      <c r="AK128">
        <v>14</v>
      </c>
      <c r="AL128" t="s">
        <v>2636</v>
      </c>
      <c r="AM128" t="s">
        <v>2637</v>
      </c>
      <c r="AN128" t="s">
        <v>2638</v>
      </c>
      <c r="AO128" t="s">
        <v>2639</v>
      </c>
      <c r="AP128" t="s">
        <v>74</v>
      </c>
      <c r="AQ128" t="s">
        <v>74</v>
      </c>
      <c r="AR128" t="s">
        <v>2640</v>
      </c>
      <c r="AS128" t="s">
        <v>2641</v>
      </c>
      <c r="AT128" t="s">
        <v>335</v>
      </c>
      <c r="AU128">
        <v>2000</v>
      </c>
      <c r="AV128">
        <v>29</v>
      </c>
      <c r="AW128">
        <v>1</v>
      </c>
      <c r="AX128" t="s">
        <v>74</v>
      </c>
      <c r="AY128" t="s">
        <v>74</v>
      </c>
      <c r="AZ128" t="s">
        <v>74</v>
      </c>
      <c r="BA128" t="s">
        <v>74</v>
      </c>
      <c r="BB128">
        <v>92</v>
      </c>
      <c r="BC128">
        <v>122</v>
      </c>
      <c r="BD128" t="s">
        <v>74</v>
      </c>
      <c r="BE128" t="s">
        <v>2642</v>
      </c>
      <c r="BF128" t="str">
        <f>HYPERLINK("http://dx.doi.org/10.1006/ssre.1999.0655","http://dx.doi.org/10.1006/ssre.1999.0655")</f>
        <v>http://dx.doi.org/10.1006/ssre.1999.0655</v>
      </c>
      <c r="BG128" t="s">
        <v>74</v>
      </c>
      <c r="BH128" t="s">
        <v>74</v>
      </c>
      <c r="BI128">
        <v>31</v>
      </c>
      <c r="BJ128" t="s">
        <v>427</v>
      </c>
      <c r="BK128" t="s">
        <v>154</v>
      </c>
      <c r="BL128" t="s">
        <v>427</v>
      </c>
      <c r="BM128" t="s">
        <v>2643</v>
      </c>
      <c r="BN128" t="s">
        <v>74</v>
      </c>
      <c r="BO128" t="s">
        <v>74</v>
      </c>
      <c r="BP128" t="s">
        <v>74</v>
      </c>
      <c r="BQ128" t="s">
        <v>74</v>
      </c>
      <c r="BR128" t="s">
        <v>102</v>
      </c>
      <c r="BS128" t="s">
        <v>2644</v>
      </c>
      <c r="BT128" t="str">
        <f>HYPERLINK("https%3A%2F%2Fwww.webofscience.com%2Fwos%2Fwoscc%2Ffull-record%2FWOS:000085452600005","View Full Record in Web of Science")</f>
        <v>View Full Record in Web of Science</v>
      </c>
    </row>
    <row r="129" spans="1:72" x14ac:dyDescent="0.25">
      <c r="A129" t="s">
        <v>72</v>
      </c>
      <c r="B129" t="s">
        <v>2645</v>
      </c>
      <c r="C129" t="s">
        <v>74</v>
      </c>
      <c r="D129" t="s">
        <v>74</v>
      </c>
      <c r="E129" t="s">
        <v>74</v>
      </c>
      <c r="F129" t="s">
        <v>2645</v>
      </c>
      <c r="G129" t="s">
        <v>74</v>
      </c>
      <c r="H129" t="s">
        <v>74</v>
      </c>
      <c r="I129" t="s">
        <v>2646</v>
      </c>
      <c r="J129" t="s">
        <v>2647</v>
      </c>
      <c r="K129" t="s">
        <v>74</v>
      </c>
      <c r="L129" t="s">
        <v>74</v>
      </c>
      <c r="M129" t="s">
        <v>78</v>
      </c>
      <c r="N129" t="s">
        <v>79</v>
      </c>
      <c r="O129" t="s">
        <v>74</v>
      </c>
      <c r="P129" t="s">
        <v>74</v>
      </c>
      <c r="Q129" t="s">
        <v>74</v>
      </c>
      <c r="R129" t="s">
        <v>74</v>
      </c>
      <c r="S129" t="s">
        <v>74</v>
      </c>
      <c r="T129" t="s">
        <v>2648</v>
      </c>
      <c r="U129" t="s">
        <v>2649</v>
      </c>
      <c r="V129" t="s">
        <v>2650</v>
      </c>
      <c r="W129" t="s">
        <v>2651</v>
      </c>
      <c r="X129" t="s">
        <v>2652</v>
      </c>
      <c r="Y129" t="s">
        <v>2653</v>
      </c>
      <c r="Z129" t="s">
        <v>74</v>
      </c>
      <c r="AA129" t="s">
        <v>2654</v>
      </c>
      <c r="AB129" t="s">
        <v>2655</v>
      </c>
      <c r="AC129" t="s">
        <v>74</v>
      </c>
      <c r="AD129" t="s">
        <v>74</v>
      </c>
      <c r="AE129" t="s">
        <v>74</v>
      </c>
      <c r="AF129" t="s">
        <v>74</v>
      </c>
      <c r="AG129">
        <v>13</v>
      </c>
      <c r="AH129">
        <v>34</v>
      </c>
      <c r="AI129">
        <v>35</v>
      </c>
      <c r="AJ129">
        <v>0</v>
      </c>
      <c r="AK129">
        <v>11</v>
      </c>
      <c r="AL129" t="s">
        <v>2656</v>
      </c>
      <c r="AM129" t="s">
        <v>2657</v>
      </c>
      <c r="AN129" t="s">
        <v>2658</v>
      </c>
      <c r="AO129" t="s">
        <v>2659</v>
      </c>
      <c r="AP129" t="s">
        <v>74</v>
      </c>
      <c r="AQ129" t="s">
        <v>74</v>
      </c>
      <c r="AR129" t="s">
        <v>2660</v>
      </c>
      <c r="AS129" t="s">
        <v>2661</v>
      </c>
      <c r="AT129" t="s">
        <v>728</v>
      </c>
      <c r="AU129">
        <v>1999</v>
      </c>
      <c r="AV129">
        <v>9</v>
      </c>
      <c r="AW129">
        <v>6</v>
      </c>
      <c r="AX129" t="s">
        <v>74</v>
      </c>
      <c r="AY129" t="s">
        <v>74</v>
      </c>
      <c r="AZ129" t="s">
        <v>74</v>
      </c>
      <c r="BA129" t="s">
        <v>74</v>
      </c>
      <c r="BB129">
        <v>353</v>
      </c>
      <c r="BC129">
        <v>357</v>
      </c>
      <c r="BD129" t="s">
        <v>74</v>
      </c>
      <c r="BE129" t="s">
        <v>74</v>
      </c>
      <c r="BF129" t="s">
        <v>74</v>
      </c>
      <c r="BG129" t="s">
        <v>74</v>
      </c>
      <c r="BH129" t="s">
        <v>74</v>
      </c>
      <c r="BI129">
        <v>5</v>
      </c>
      <c r="BJ129" t="s">
        <v>1116</v>
      </c>
      <c r="BK129" t="s">
        <v>783</v>
      </c>
      <c r="BL129" t="s">
        <v>1116</v>
      </c>
      <c r="BM129" t="s">
        <v>2662</v>
      </c>
      <c r="BN129">
        <v>10606100</v>
      </c>
      <c r="BO129" t="s">
        <v>74</v>
      </c>
      <c r="BP129" t="s">
        <v>74</v>
      </c>
      <c r="BQ129" t="s">
        <v>74</v>
      </c>
      <c r="BR129" t="s">
        <v>102</v>
      </c>
      <c r="BS129" t="s">
        <v>2663</v>
      </c>
      <c r="BT129" t="str">
        <f>HYPERLINK("https%3A%2F%2Fwww.webofscience.com%2Fwos%2Fwoscc%2Ffull-record%2FWOS:000084117200005","View Full Record in Web of Science")</f>
        <v>View Full Record in Web of Science</v>
      </c>
    </row>
    <row r="130" spans="1:72" x14ac:dyDescent="0.25">
      <c r="A130" t="s">
        <v>72</v>
      </c>
      <c r="B130" t="s">
        <v>2664</v>
      </c>
      <c r="C130" t="s">
        <v>74</v>
      </c>
      <c r="D130" t="s">
        <v>74</v>
      </c>
      <c r="E130" t="s">
        <v>74</v>
      </c>
      <c r="F130" t="s">
        <v>2664</v>
      </c>
      <c r="G130" t="s">
        <v>74</v>
      </c>
      <c r="H130" t="s">
        <v>74</v>
      </c>
      <c r="I130" t="s">
        <v>2665</v>
      </c>
      <c r="J130" t="s">
        <v>2666</v>
      </c>
      <c r="K130" t="s">
        <v>74</v>
      </c>
      <c r="L130" t="s">
        <v>74</v>
      </c>
      <c r="M130" t="s">
        <v>2018</v>
      </c>
      <c r="N130" t="s">
        <v>79</v>
      </c>
      <c r="O130" t="s">
        <v>74</v>
      </c>
      <c r="P130" t="s">
        <v>74</v>
      </c>
      <c r="Q130" t="s">
        <v>74</v>
      </c>
      <c r="R130" t="s">
        <v>74</v>
      </c>
      <c r="S130" t="s">
        <v>74</v>
      </c>
      <c r="T130" t="s">
        <v>74</v>
      </c>
      <c r="U130" t="s">
        <v>2667</v>
      </c>
      <c r="V130" t="s">
        <v>2668</v>
      </c>
      <c r="W130" t="s">
        <v>2669</v>
      </c>
      <c r="X130" t="s">
        <v>2670</v>
      </c>
      <c r="Y130" t="s">
        <v>2671</v>
      </c>
      <c r="Z130" t="s">
        <v>74</v>
      </c>
      <c r="AA130" t="s">
        <v>2672</v>
      </c>
      <c r="AB130" t="s">
        <v>74</v>
      </c>
      <c r="AC130" t="s">
        <v>74</v>
      </c>
      <c r="AD130" t="s">
        <v>74</v>
      </c>
      <c r="AE130" t="s">
        <v>74</v>
      </c>
      <c r="AF130" t="s">
        <v>74</v>
      </c>
      <c r="AG130">
        <v>34</v>
      </c>
      <c r="AH130">
        <v>4</v>
      </c>
      <c r="AI130">
        <v>4</v>
      </c>
      <c r="AJ130">
        <v>0</v>
      </c>
      <c r="AK130">
        <v>0</v>
      </c>
      <c r="AL130" t="s">
        <v>2673</v>
      </c>
      <c r="AM130" t="s">
        <v>2674</v>
      </c>
      <c r="AN130" t="s">
        <v>2675</v>
      </c>
      <c r="AO130" t="s">
        <v>2676</v>
      </c>
      <c r="AP130" t="s">
        <v>74</v>
      </c>
      <c r="AQ130" t="s">
        <v>74</v>
      </c>
      <c r="AR130" t="s">
        <v>2677</v>
      </c>
      <c r="AS130" t="s">
        <v>2678</v>
      </c>
      <c r="AT130" t="s">
        <v>176</v>
      </c>
      <c r="AU130">
        <v>1998</v>
      </c>
      <c r="AV130">
        <v>29</v>
      </c>
      <c r="AW130">
        <v>2</v>
      </c>
      <c r="AX130" t="s">
        <v>74</v>
      </c>
      <c r="AY130" t="s">
        <v>74</v>
      </c>
      <c r="AZ130" t="s">
        <v>74</v>
      </c>
      <c r="BA130" t="s">
        <v>74</v>
      </c>
      <c r="BB130">
        <v>11</v>
      </c>
      <c r="BC130">
        <v>40</v>
      </c>
      <c r="BD130" t="s">
        <v>74</v>
      </c>
      <c r="BE130" t="s">
        <v>2679</v>
      </c>
      <c r="BF130" t="str">
        <f>HYPERLINK("http://dx.doi.org/10.3406/receo.1998.2907","http://dx.doi.org/10.3406/receo.1998.2907")</f>
        <v>http://dx.doi.org/10.3406/receo.1998.2907</v>
      </c>
      <c r="BG130" t="s">
        <v>74</v>
      </c>
      <c r="BH130" t="s">
        <v>74</v>
      </c>
      <c r="BI130">
        <v>30</v>
      </c>
      <c r="BJ130" t="s">
        <v>977</v>
      </c>
      <c r="BK130" t="s">
        <v>154</v>
      </c>
      <c r="BL130" t="s">
        <v>978</v>
      </c>
      <c r="BM130" t="s">
        <v>2680</v>
      </c>
      <c r="BN130" t="s">
        <v>74</v>
      </c>
      <c r="BO130" t="s">
        <v>74</v>
      </c>
      <c r="BP130" t="s">
        <v>74</v>
      </c>
      <c r="BQ130" t="s">
        <v>74</v>
      </c>
      <c r="BR130" t="s">
        <v>102</v>
      </c>
      <c r="BS130" t="s">
        <v>2681</v>
      </c>
      <c r="BT130" t="str">
        <f>HYPERLINK("https%3A%2F%2Fwww.webofscience.com%2Fwos%2Fwoscc%2Ffull-record%2FWOS:000076352400002","View Full Record in Web of Science")</f>
        <v>View Full Record in Web of Science</v>
      </c>
    </row>
    <row r="131" spans="1:72" x14ac:dyDescent="0.25">
      <c r="A131" t="s">
        <v>72</v>
      </c>
      <c r="B131" t="s">
        <v>2682</v>
      </c>
      <c r="C131" t="s">
        <v>74</v>
      </c>
      <c r="D131" t="s">
        <v>74</v>
      </c>
      <c r="E131" t="s">
        <v>74</v>
      </c>
      <c r="F131" t="s">
        <v>2682</v>
      </c>
      <c r="G131" t="s">
        <v>74</v>
      </c>
      <c r="H131" t="s">
        <v>74</v>
      </c>
      <c r="I131" t="s">
        <v>2683</v>
      </c>
      <c r="J131" t="s">
        <v>2684</v>
      </c>
      <c r="K131" t="s">
        <v>74</v>
      </c>
      <c r="L131" t="s">
        <v>74</v>
      </c>
      <c r="M131" t="s">
        <v>78</v>
      </c>
      <c r="N131" t="s">
        <v>79</v>
      </c>
      <c r="O131" t="s">
        <v>74</v>
      </c>
      <c r="P131" t="s">
        <v>74</v>
      </c>
      <c r="Q131" t="s">
        <v>74</v>
      </c>
      <c r="R131" t="s">
        <v>74</v>
      </c>
      <c r="S131" t="s">
        <v>74</v>
      </c>
      <c r="T131" t="s">
        <v>2685</v>
      </c>
      <c r="U131" t="s">
        <v>74</v>
      </c>
      <c r="V131" t="s">
        <v>2686</v>
      </c>
      <c r="W131" t="s">
        <v>74</v>
      </c>
      <c r="X131" t="s">
        <v>74</v>
      </c>
      <c r="Y131" t="s">
        <v>2687</v>
      </c>
      <c r="Z131" t="s">
        <v>74</v>
      </c>
      <c r="AA131" t="s">
        <v>74</v>
      </c>
      <c r="AB131" t="s">
        <v>74</v>
      </c>
      <c r="AC131" t="s">
        <v>74</v>
      </c>
      <c r="AD131" t="s">
        <v>74</v>
      </c>
      <c r="AE131" t="s">
        <v>74</v>
      </c>
      <c r="AF131" t="s">
        <v>74</v>
      </c>
      <c r="AG131">
        <v>11</v>
      </c>
      <c r="AH131">
        <v>0</v>
      </c>
      <c r="AI131">
        <v>0</v>
      </c>
      <c r="AJ131">
        <v>0</v>
      </c>
      <c r="AK131">
        <v>0</v>
      </c>
      <c r="AL131" t="s">
        <v>2688</v>
      </c>
      <c r="AM131" t="s">
        <v>2422</v>
      </c>
      <c r="AN131" t="s">
        <v>2689</v>
      </c>
      <c r="AO131" t="s">
        <v>2690</v>
      </c>
      <c r="AP131" t="s">
        <v>74</v>
      </c>
      <c r="AQ131" t="s">
        <v>74</v>
      </c>
      <c r="AR131" t="s">
        <v>2691</v>
      </c>
      <c r="AS131" t="s">
        <v>2692</v>
      </c>
      <c r="AT131" t="s">
        <v>74</v>
      </c>
      <c r="AU131">
        <v>1998</v>
      </c>
      <c r="AV131">
        <v>40</v>
      </c>
      <c r="AW131" t="s">
        <v>1982</v>
      </c>
      <c r="AX131" t="s">
        <v>74</v>
      </c>
      <c r="AY131" t="s">
        <v>74</v>
      </c>
      <c r="AZ131" t="s">
        <v>74</v>
      </c>
      <c r="BA131" t="s">
        <v>74</v>
      </c>
      <c r="BB131">
        <v>119</v>
      </c>
      <c r="BC131">
        <v>127</v>
      </c>
      <c r="BD131" t="s">
        <v>74</v>
      </c>
      <c r="BE131" t="s">
        <v>74</v>
      </c>
      <c r="BF131" t="s">
        <v>74</v>
      </c>
      <c r="BG131" t="s">
        <v>74</v>
      </c>
      <c r="BH131" t="s">
        <v>74</v>
      </c>
      <c r="BI131">
        <v>9</v>
      </c>
      <c r="BJ131" t="s">
        <v>497</v>
      </c>
      <c r="BK131" t="s">
        <v>154</v>
      </c>
      <c r="BL131" t="s">
        <v>339</v>
      </c>
      <c r="BM131" t="s">
        <v>2693</v>
      </c>
      <c r="BN131" t="s">
        <v>74</v>
      </c>
      <c r="BO131" t="s">
        <v>74</v>
      </c>
      <c r="BP131" t="s">
        <v>74</v>
      </c>
      <c r="BQ131" t="s">
        <v>74</v>
      </c>
      <c r="BR131" t="s">
        <v>102</v>
      </c>
      <c r="BS131" t="s">
        <v>2694</v>
      </c>
      <c r="BT131" t="str">
        <f>HYPERLINK("https%3A%2F%2Fwww.webofscience.com%2Fwos%2Fwoscc%2Ffull-record%2FWOS:000074998300012","View Full Record in Web of Science")</f>
        <v>View Full Record in Web of Science</v>
      </c>
    </row>
    <row r="132" spans="1:72" x14ac:dyDescent="0.25">
      <c r="A132" t="s">
        <v>72</v>
      </c>
      <c r="B132" t="s">
        <v>2695</v>
      </c>
      <c r="C132" t="s">
        <v>74</v>
      </c>
      <c r="D132" t="s">
        <v>74</v>
      </c>
      <c r="E132" t="s">
        <v>74</v>
      </c>
      <c r="F132" t="s">
        <v>2695</v>
      </c>
      <c r="G132" t="s">
        <v>74</v>
      </c>
      <c r="H132" t="s">
        <v>74</v>
      </c>
      <c r="I132" t="s">
        <v>2696</v>
      </c>
      <c r="J132" t="s">
        <v>2697</v>
      </c>
      <c r="K132" t="s">
        <v>74</v>
      </c>
      <c r="L132" t="s">
        <v>74</v>
      </c>
      <c r="M132" t="s">
        <v>78</v>
      </c>
      <c r="N132" t="s">
        <v>79</v>
      </c>
      <c r="O132" t="s">
        <v>74</v>
      </c>
      <c r="P132" t="s">
        <v>74</v>
      </c>
      <c r="Q132" t="s">
        <v>74</v>
      </c>
      <c r="R132" t="s">
        <v>74</v>
      </c>
      <c r="S132" t="s">
        <v>74</v>
      </c>
      <c r="T132" t="s">
        <v>74</v>
      </c>
      <c r="U132" t="s">
        <v>74</v>
      </c>
      <c r="V132" t="s">
        <v>2698</v>
      </c>
      <c r="W132" t="s">
        <v>2699</v>
      </c>
      <c r="X132" t="s">
        <v>2700</v>
      </c>
      <c r="Y132" t="s">
        <v>2701</v>
      </c>
      <c r="Z132" t="s">
        <v>74</v>
      </c>
      <c r="AA132" t="s">
        <v>2702</v>
      </c>
      <c r="AB132" t="s">
        <v>2703</v>
      </c>
      <c r="AC132" t="s">
        <v>74</v>
      </c>
      <c r="AD132" t="s">
        <v>74</v>
      </c>
      <c r="AE132" t="s">
        <v>74</v>
      </c>
      <c r="AF132" t="s">
        <v>74</v>
      </c>
      <c r="AG132">
        <v>20</v>
      </c>
      <c r="AH132">
        <v>5</v>
      </c>
      <c r="AI132">
        <v>5</v>
      </c>
      <c r="AJ132">
        <v>1</v>
      </c>
      <c r="AK132">
        <v>6</v>
      </c>
      <c r="AL132" t="s">
        <v>1465</v>
      </c>
      <c r="AM132" t="s">
        <v>1466</v>
      </c>
      <c r="AN132" t="s">
        <v>2704</v>
      </c>
      <c r="AO132" t="s">
        <v>2705</v>
      </c>
      <c r="AP132" t="s">
        <v>74</v>
      </c>
      <c r="AQ132" t="s">
        <v>74</v>
      </c>
      <c r="AR132" t="s">
        <v>2706</v>
      </c>
      <c r="AS132" t="s">
        <v>2707</v>
      </c>
      <c r="AT132" t="s">
        <v>426</v>
      </c>
      <c r="AU132">
        <v>1997</v>
      </c>
      <c r="AV132">
        <v>7</v>
      </c>
      <c r="AW132">
        <v>4</v>
      </c>
      <c r="AX132" t="s">
        <v>74</v>
      </c>
      <c r="AY132" t="s">
        <v>74</v>
      </c>
      <c r="AZ132" t="s">
        <v>74</v>
      </c>
      <c r="BA132" t="s">
        <v>74</v>
      </c>
      <c r="BB132">
        <v>275</v>
      </c>
      <c r="BC132">
        <v>290</v>
      </c>
      <c r="BD132" t="s">
        <v>74</v>
      </c>
      <c r="BE132" t="s">
        <v>2708</v>
      </c>
      <c r="BF132" t="str">
        <f>HYPERLINK("http://dx.doi.org/10.1177/095892879700700401","http://dx.doi.org/10.1177/095892879700700401")</f>
        <v>http://dx.doi.org/10.1177/095892879700700401</v>
      </c>
      <c r="BG132" t="s">
        <v>74</v>
      </c>
      <c r="BH132" t="s">
        <v>74</v>
      </c>
      <c r="BI132">
        <v>16</v>
      </c>
      <c r="BJ132" t="s">
        <v>2709</v>
      </c>
      <c r="BK132" t="s">
        <v>154</v>
      </c>
      <c r="BL132" t="s">
        <v>2709</v>
      </c>
      <c r="BM132" t="s">
        <v>2710</v>
      </c>
      <c r="BN132" t="s">
        <v>74</v>
      </c>
      <c r="BO132" t="s">
        <v>74</v>
      </c>
      <c r="BP132" t="s">
        <v>74</v>
      </c>
      <c r="BQ132" t="s">
        <v>74</v>
      </c>
      <c r="BR132" t="s">
        <v>102</v>
      </c>
      <c r="BS132" t="s">
        <v>2711</v>
      </c>
      <c r="BT132" t="str">
        <f>HYPERLINK("https%3A%2F%2Fwww.webofscience.com%2Fwos%2Fwoscc%2Ffull-record%2FWOS:A1997YE49300001","View Full Record in Web of Science")</f>
        <v>View Full Record in Web of Science</v>
      </c>
    </row>
    <row r="133" spans="1:72" x14ac:dyDescent="0.25">
      <c r="A133" t="s">
        <v>72</v>
      </c>
      <c r="B133" t="s">
        <v>2712</v>
      </c>
      <c r="C133" t="s">
        <v>74</v>
      </c>
      <c r="D133" t="s">
        <v>74</v>
      </c>
      <c r="E133" t="s">
        <v>74</v>
      </c>
      <c r="F133" t="s">
        <v>2712</v>
      </c>
      <c r="G133" t="s">
        <v>74</v>
      </c>
      <c r="H133" t="s">
        <v>74</v>
      </c>
      <c r="I133" t="s">
        <v>2713</v>
      </c>
      <c r="J133" t="s">
        <v>2714</v>
      </c>
      <c r="K133" t="s">
        <v>74</v>
      </c>
      <c r="L133" t="s">
        <v>74</v>
      </c>
      <c r="M133" t="s">
        <v>78</v>
      </c>
      <c r="N133" t="s">
        <v>79</v>
      </c>
      <c r="O133" t="s">
        <v>74</v>
      </c>
      <c r="P133" t="s">
        <v>74</v>
      </c>
      <c r="Q133" t="s">
        <v>74</v>
      </c>
      <c r="R133" t="s">
        <v>74</v>
      </c>
      <c r="S133" t="s">
        <v>74</v>
      </c>
      <c r="T133" t="s">
        <v>74</v>
      </c>
      <c r="U133" t="s">
        <v>74</v>
      </c>
      <c r="V133" t="s">
        <v>2715</v>
      </c>
      <c r="W133" t="s">
        <v>74</v>
      </c>
      <c r="X133" t="s">
        <v>74</v>
      </c>
      <c r="Y133" t="s">
        <v>2716</v>
      </c>
      <c r="Z133" t="s">
        <v>74</v>
      </c>
      <c r="AA133" t="s">
        <v>74</v>
      </c>
      <c r="AB133" t="s">
        <v>74</v>
      </c>
      <c r="AC133" t="s">
        <v>74</v>
      </c>
      <c r="AD133" t="s">
        <v>74</v>
      </c>
      <c r="AE133" t="s">
        <v>74</v>
      </c>
      <c r="AF133" t="s">
        <v>74</v>
      </c>
      <c r="AG133">
        <v>21</v>
      </c>
      <c r="AH133">
        <v>3</v>
      </c>
      <c r="AI133">
        <v>3</v>
      </c>
      <c r="AJ133">
        <v>0</v>
      </c>
      <c r="AK133">
        <v>2</v>
      </c>
      <c r="AL133" t="s">
        <v>2717</v>
      </c>
      <c r="AM133" t="s">
        <v>2718</v>
      </c>
      <c r="AN133" t="s">
        <v>2719</v>
      </c>
      <c r="AO133" t="s">
        <v>2720</v>
      </c>
      <c r="AP133" t="s">
        <v>74</v>
      </c>
      <c r="AQ133" t="s">
        <v>74</v>
      </c>
      <c r="AR133" t="s">
        <v>2714</v>
      </c>
      <c r="AS133" t="s">
        <v>2721</v>
      </c>
      <c r="AT133" t="s">
        <v>919</v>
      </c>
      <c r="AU133">
        <v>1997</v>
      </c>
      <c r="AV133">
        <v>29</v>
      </c>
      <c r="AW133">
        <v>2</v>
      </c>
      <c r="AX133" t="s">
        <v>74</v>
      </c>
      <c r="AY133" t="s">
        <v>74</v>
      </c>
      <c r="AZ133" t="s">
        <v>74</v>
      </c>
      <c r="BA133" t="s">
        <v>74</v>
      </c>
      <c r="BB133">
        <v>197</v>
      </c>
      <c r="BC133" t="s">
        <v>2722</v>
      </c>
      <c r="BD133" t="s">
        <v>74</v>
      </c>
      <c r="BE133" t="s">
        <v>2723</v>
      </c>
      <c r="BF133" t="str">
        <f>HYPERLINK("http://dx.doi.org/10.1111/1467-8330.00043","http://dx.doi.org/10.1111/1467-8330.00043")</f>
        <v>http://dx.doi.org/10.1111/1467-8330.00043</v>
      </c>
      <c r="BG133" t="s">
        <v>74</v>
      </c>
      <c r="BH133" t="s">
        <v>74</v>
      </c>
      <c r="BI133">
        <v>20</v>
      </c>
      <c r="BJ133" t="s">
        <v>1051</v>
      </c>
      <c r="BK133" t="s">
        <v>216</v>
      </c>
      <c r="BL133" t="s">
        <v>1051</v>
      </c>
      <c r="BM133" t="s">
        <v>2724</v>
      </c>
      <c r="BN133" t="s">
        <v>74</v>
      </c>
      <c r="BO133" t="s">
        <v>74</v>
      </c>
      <c r="BP133" t="s">
        <v>74</v>
      </c>
      <c r="BQ133" t="s">
        <v>74</v>
      </c>
      <c r="BR133" t="s">
        <v>102</v>
      </c>
      <c r="BS133" t="s">
        <v>2725</v>
      </c>
      <c r="BT133" t="str">
        <f>HYPERLINK("https%3A%2F%2Fwww.webofscience.com%2Fwos%2Fwoscc%2Ffull-record%2FWOS:A1997WY64400005","View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2023-10-22T16:44:43Z</dcterms:created>
  <dcterms:modified xsi:type="dcterms:W3CDTF">2023-10-22T16:44:43Z</dcterms:modified>
</cp:coreProperties>
</file>